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20640" windowHeight="7050" firstSheet="1" activeTab="4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3'!$B$26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3'!$B$27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3'!$B$28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25725"/>
</workbook>
</file>

<file path=xl/calcChain.xml><?xml version="1.0" encoding="utf-8"?>
<calcChain xmlns="http://schemas.openxmlformats.org/spreadsheetml/2006/main">
  <c r="K11" i="23"/>
  <c r="L11"/>
  <c r="J11"/>
  <c r="J224"/>
  <c r="F51" i="26" l="1"/>
  <c r="F12"/>
  <c r="F148" i="23"/>
  <c r="G148"/>
  <c r="H148"/>
  <c r="I148"/>
  <c r="J148"/>
  <c r="K148"/>
  <c r="L148"/>
  <c r="E148"/>
  <c r="F11"/>
  <c r="G11"/>
  <c r="H11"/>
  <c r="I11"/>
  <c r="E11"/>
  <c r="F224"/>
  <c r="G224"/>
  <c r="H224"/>
  <c r="I224"/>
  <c r="K224"/>
  <c r="L224"/>
  <c r="E224"/>
  <c r="F74" i="26"/>
  <c r="F48"/>
  <c r="F43"/>
  <c r="F133" i="23"/>
  <c r="G133"/>
  <c r="H133"/>
  <c r="I133"/>
  <c r="J133"/>
  <c r="K133"/>
  <c r="L133"/>
  <c r="E133"/>
  <c r="F111"/>
  <c r="G111"/>
  <c r="H111"/>
  <c r="I111"/>
  <c r="J111"/>
  <c r="K111"/>
  <c r="L111"/>
  <c r="E111"/>
</calcChain>
</file>

<file path=xl/sharedStrings.xml><?xml version="1.0" encoding="utf-8"?>
<sst xmlns="http://schemas.openxmlformats.org/spreadsheetml/2006/main" count="1399" uniqueCount="279">
  <si>
    <t>…..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</si>
  <si>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</si>
  <si>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</si>
  <si>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</si>
  <si>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</si>
  <si>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</si>
  <si>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</si>
  <si>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</si>
  <si>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</si>
  <si>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</si>
  <si>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</si>
  <si>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</si>
  <si>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</si>
  <si>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</si>
  <si>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</si>
  <si>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</si>
  <si>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</si>
  <si>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</si>
  <si>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Պետական մարմնի անվանումը՝</t>
  </si>
  <si>
    <t>Դասիչ</t>
  </si>
  <si>
    <t>Ծրագիր/Միջոցառում</t>
  </si>
  <si>
    <t>2019թ սպասվող</t>
  </si>
  <si>
    <t>2020թ եռամսյակ</t>
  </si>
  <si>
    <t>2020թ կիսամյակ</t>
  </si>
  <si>
    <t>2020թ ինն ամիս</t>
  </si>
  <si>
    <t>2020թ տարի</t>
  </si>
  <si>
    <t>Միջոցառման անվանումը՝</t>
  </si>
  <si>
    <t>Միջոցառման տեսակը՝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</si>
  <si>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</si>
  <si>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</si>
  <si>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</si>
  <si>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</si>
  <si>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</si>
  <si>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2018թ. փաստացի</t>
  </si>
  <si>
    <t>2021թ</t>
  </si>
  <si>
    <t>2022թ</t>
  </si>
  <si>
    <t>Նկարագրությունը՝</t>
  </si>
  <si>
    <t>Արդյունքի չափորոշիչներ</t>
  </si>
  <si>
    <t>Միջոցառման վրա կատարվող ծախսը (հազար դրամ)</t>
  </si>
  <si>
    <t>æñ³ÛÇÝ ÏáÙÇï»</t>
  </si>
  <si>
    <t>Ìñ³·ñÇ ³Ýí³ÝáõÙÁ՝</t>
  </si>
  <si>
    <t>àéá·Ù³Ý Ñ³Ù³Ï³ñ·Ç ³éáÕç³óáõÙ</t>
  </si>
  <si>
    <t>Ìñ³·ñÇ Ýå³ï³ÏÁ՝</t>
  </si>
  <si>
    <t>àéá·Ù³Ý Í³é³ÛáõÃÛáõÝÝ»ñÇ Ñ³ë³Ý»ÉÇáõÃÛ³Ý ¨ Ù³ïã»ÉÇáõÃÛ³Ý ³å³ÑáíáõÙ</t>
  </si>
  <si>
    <t>ì»ñçÝ³Ï³Ý ³ñ¹ÛáõÝùÇ ÝÏ³ñ³·ñáõÃÛáõÝÁ՝</t>
  </si>
  <si>
    <t>àéá·Ù³Ý çñÇ Ù³ï³Ï³ñ³ñÙ³Ý ³ñ¹ÛáõÝ³í»ïáõÃÛ³Ý ¨ Ñ³ë³Ý»ÉÇáõÃÛ³Ý µ³ñ»É³íáõÙ, ÏáñáõëïÝ»ñÇ Ïñ×³ïáõÙ</t>
  </si>
  <si>
    <t>Ìñ³·ñÇ ÙÇçáó³éáõÙÝ»ñ</t>
  </si>
  <si>
    <t>ÀÝÃ³óÇÏ ÙÇçáó³éáõÙÝ»ñ</t>
  </si>
  <si>
    <t>ØÇçáó³éÙ³Ý ³Ýí³ÝáõÙÁ՝</t>
  </si>
  <si>
    <t>àéá·áõÙ - çñ³é Çñ³Ï³Ý³óÝáÕ Ï³½Ù³Ï»ñåáõÃÛáõÝÝ»ñÇÝ ýÇÝ³Ýë³Ï³Ý ³ç³ÏóáõÃÛ³Ý ïñ³Ù³¹ñáõÙ</t>
  </si>
  <si>
    <t>ØÇçáó³éÙ³Ý ÝÏ³ñ³·ñáõÃÛáõÝÁ՝</t>
  </si>
  <si>
    <t>àéá·Ù³Ý áÉáñïÇ ëáõµëÇ¹³íáñáõÙª áéá·áõÙ- çñ³é Çñ³Ï³Ý³óÝáÕ ö´À-Ý»ñÇ Ñ³Ù³ñ Ñ³ëï³ïí³Í áéá·Ù³Ý çñÇ ë³Ï³·ÝÇ ¨ Ýí³½³·áõÛÝ ß³Ñ³í»ï ·ÝÇ ï³ñµ»ñáõÃÛ³Ý ã³÷áí</t>
  </si>
  <si>
    <t>ØÇçáó³éÙ³Ý ï»ë³ÏÁ՝</t>
  </si>
  <si>
    <t>Ì³é³ÛáõÛáõÝÝ»ñÇ Ù³ïáõóáõÙ</t>
  </si>
  <si>
    <t>àéá·Ù³Ý Í³é³ÛáõÃÛáõÝÝ»ñ Ù³ïáõóáÕ ÁÝÏ»ñáõÃÛáõÝÝ»ñÇÝ ýÇÝ³Ýë³Ï³Ý ³ç³ÏóáõÃÛ³Ý ïñ³Ù³¹ñáõÙ</t>
  </si>
  <si>
    <t>àéá·Ù³Ý áÉáñïÇ ëáõµëÇ¹³íáñáõÙ՝æúÀ -»ñÇ Ñ³Ù³ñ ë³ÑÙ³Ýí³Í áéá·Ù³Ý çñÇ ë³Ï³·ÝÇ ¨ Ýí³½³·áõÛÝ ß³Ñ³í»ï ·ÝÇ ï³ñµ»ñáõÃÛ³Ý ã³÷áí</t>
  </si>
  <si>
    <t>ºíñ³ëÇ³Ï³Ý ½³ñ·³óÙ³Ý µ³ÝÏÇ ³ç³ÏóáõÃÛ³Ùµ Çñ³Ï³Ý³óíáÕ áéá·Ù³Ý Ñ³Ù³Ï³ñ·»ñÇ ½³ñ·³óÙ³Ý Íñ³·ñÇ ËáñÑñ¹³ïíáõÃÛáõÝ ¨ Ï³é³í³ñáõÙ</t>
  </si>
  <si>
    <t>ºíñ³ëÇ³Ï³Ý ½³ñ·³óÙ³Ý µ³ÝÏÇ ³ç³ÏóáõÃÛ³Ùµ Çñ³Ï³Ý³óíáÕ áéá·Ù³Ý Ñ³Ù³Ï³ñ·»ñÇ ½³ñ·³óÙ³Ý Íñ³·ñÇ Ñ³Ù³Ï³ñ·áõÙ ¨ Õ»Ï³í³ñáõÙ</t>
  </si>
  <si>
    <t>üñ³ÝëÇ³ÛÇ Ð³Ýñ³å»ïáõÃÛ³Ý Ï³é³í³ñáõÃÛ³Ý ³ç³ÏóáõÃÛ³Ùµ Çñ³Ï³Ý³óíáÕ ì»¹áõ çñ³Ùµ³ñÇ Ï³éáõóÙ³Ý Íñ³·ñÇ ËáñÑñ¹³ïíáõÃÛáõÝ ¨ Ï³é³í³ñáõÙ</t>
  </si>
  <si>
    <t>üñ³ÝëÇ³ÛÇ Ð³Ýñ³å»ïáõÃÛ³Ý Ï³é³í³ñáõÃÛ³Ý ³ç³ÏóáõÃÛ³Ùµ Çñ³Ï³Ý³óíáÕ ì»¹áõ çñ³Ùµ³ñÇ Ï³éáõóÙ³Ý Íñ³·ñÇ Ñ³Ù³Ï³ñ·áõÙ ¨ Õ»Ï³í³ñáõÙ</t>
  </si>
  <si>
    <t>¶»ñÙ³ÝÇ³ÛÇ ½³ñ·³óÙ³Ý í³ñÏ»ñÇ µ³ÝÏÇ ³ç³ÏóáõÃÛ³Ùµ Çñ³Ï³Ý³óíáÕ ²ËáõñÛ³Ý ·»ïÇ çñ³ÛÇÝ é»ëáõñëÝ»ñÇ ÇÝï»·ñ³óí³Í Ï³é³í³ñáõÙ Íñ³·ñÇ ËáñÑñ¹³ïíáõÃÛáõÝ ¨ Ï³é³í³ñáõÙ</t>
  </si>
  <si>
    <t>¶»ñÙ³ÝÇ³ÛÇ ½³ñ·³óÙ³Ý í³ñÏ»ñÇ µ³ÝÏÇ ³ç³ÏóáõÃÛ³Ùµ Çñ³Ï³Ý³óíáÕ ²ËáõñÛ³Ý ·»ïÇ çñ³ÛÇÝ é»ëáõñëÝ»ñÇ ÇÝï»·ñ³óí³Í Ï³é³í³ñáõÙ Íñ³·ñÇ Ñ³Ù³Ï³ñ·áõÙ ¨ Õ»Ï³í³ñáõÙ</t>
  </si>
  <si>
    <t xml:space="preserve">¶»ñÙ³ÝÇ³ÛÇ ½³ñ·³óÙ³Ý í³ñÏ»ñÇ µ³ÝÏÇ ³ç³ÏóáõÃÛ³Ùµ Çñ³Ï³Ý³óíáÕ ²ËáõñÛ³Ý ·»ïÇ çñ³ÛÇÝ é»ëáõñëÝ»ñÇ ÇÝï»·ñ³óí³Í Ï³é³í³ñÙ³Ý Íñ³·ñÇ »ñÏñáñ¹ ÷áõÉÇ ËáñÑñ¹³ïíáõÃÛáõÝ ¨ Ï³é³í³ñáõÙ </t>
  </si>
  <si>
    <t xml:space="preserve">¶»ñÙ³ÝÇ³ÛÇ ½³ñ·³óÙ³Ý í³ñÏ»ñÇ µ³ÝÏÇ ³ç³ÏóáõÃÛ³Ùµ Çñ³Ï³Ý³óíáÕ ²ËáõñÛ³Ý ·»ïÇ çñ³ÛÇÝ é»ëáõñëÝ»ñÇ ÇÝï»·ñ³óí³Í Ï³é³í³ñÙ³Ý Íñ³·ñÇ »ñÏñáñ¹ ÷áõÉÇ Ñ³Ù³Ï³ñ·áõÙ ¨ Õ»Ï³í³ñáõÙ 
</t>
  </si>
  <si>
    <t>²ç³ÏóáõÃÛáõÝ áéá·Ù³Ý Ñ³Ù³Ï³ñ·Ç ³éáÕç³óÙ³ÝÁ</t>
  </si>
  <si>
    <t>²ç³ÏóáõÃÛáõÝ áéá·Ù³Ý Ñ³Ù³Ï³ñ·Ç ÁÝÏ»ñáõÃÛáõÝÝ»ñÇ ýÇÝ³Ýë³Ï³Ý Ï»ÝëáõÝ³ÏáõÃÛ³Ý µ³ñ»É³íÙ³Ý Ýå³ï³Ïáí Çñ³Ï³Ý³óíáÕ ÙÇçáó³éáõÙÝ»ñÇÝ</t>
  </si>
  <si>
    <t>îñ³Ýëý»ñïÝ»ñÇ ïñ³Ù³¹ñáõÙ</t>
  </si>
  <si>
    <t>Ð³Ýñ³ÛÇÝ ë»÷³Ï³ÝáõÃÛ³Ý Ï³é³í³ñÙ³Ý ÙÇçáó³éáõÙÝ»ñ</t>
  </si>
  <si>
    <t>üñ³ÝëÇ³ÛÇ Ð³Ýñ³å»ïáõÃÛ³Ý Ï³é³í³ñáõÃÛ³Ý ³ç³ÏóáõÃÛ³Ùµ Çñ³Ï³Ý³óíáÕ ì»¹áõ çñ³Ùµ³ñÇ Ï³éáõóáõÙ</t>
  </si>
  <si>
    <t>üñ³ÝëÇ³ÛÇ Ð³Ýñ³å»ïáõÃÛ³Ý Ï³é³í³ñáõÃÛ³Ý ³ç³ÏóáõÃÛ³Ùµ Çñ³Ï³Ý³óíáÕ ì»¹áõ çñ³Ùµ³ñÇ Ï³éáõóÙ³Ý Íñ³·Çñ</t>
  </si>
  <si>
    <t>ä»ï³Ï³Ý Ù³ñÙÇÝÝ»ñÇ ÏáÕÙÇó û·ï³·áñÍíáÕ áã ýÇÝ³Ýë³Ï³Ý ³ÏïÇíÝ»ñÇ Ñ»ï ·áñÍ³éÝáõÃÛáõÝÝ»ñ</t>
  </si>
  <si>
    <t>àéá·Ù³Ý Ñ³Ù³Ï³ñ·»ñÇ ÑÇÙÝ³Ýáñá·áõÙ</t>
  </si>
  <si>
    <t>¶»ñÙ³ÝÇ³ÛÇ ½³ñ·³óÙ³Ý µ³ÝÏÇ ³ç³ÏóáõÃÛ³Ùµ Çñ³Ï³Ý³óíáÕ ²ËáõñÛ³Ý ·»ïÇ çñ³ÛÇÝ é»ëáõñëÝ»ñÇ ÇÝï»·ñí³Í Ï³é³í³ñÙ³Ý Íñ³·ñÇ ßñç³Ý³ÏÝ»ñáõÙ çñ³ÛÇÝ ïÝï»ëáõÃÛ³Ý »ÝÃ³Ï³éáõóí³ÍùÝ»ñÇ ÑÇÙÝ³Ýáñá·áõÙ</t>
  </si>
  <si>
    <t>¶»ñÙ³ÝÇ³ÛÇ ½³ñ·³óÙ³Ý µ³ÝÏÇ ³ç³ÏóáõÃÛ³Ùµ Çñ³Ï³Ý³óíáÕ ²ËáõñÛ³Ý ·»ïÇ çñ³ÛÇÝ é»ëáõñëÝ»ñÇ ÇÝï»·ñí³Í Ï³é³í³ñÙ³Ý Íñ³·Çñ</t>
  </si>
  <si>
    <t>ºíñ³ëÇ³Ï³Ý ½³ñ·³óÙ³Ý µ³ÝÏÇ ³ç³ÏóáõÃÛ³Ùµ Çñ³Ï³Ý³óíáÕ àéá·Ù³Ý Ñ³Ù³Ï³ñ·»ñÇ ½³ñ·³óÙ³Ý Íñ³·ñÇ ßñç³Ý³ÏÝ»ñáõÙ çñ³ÛÇÝ ïÝï»ëáõÃÛ³Ý »ÝÃ³Ï³éáõóí³ÍùÝ»ñÇ ÑÇÙÝ³Ýáñá·áõÙ</t>
  </si>
  <si>
    <t>ºíñ³ëÇ³Ï³Ý ½³ñ·³óÙ³Ý µ³ÝÏÇ ³ç³ÏóáõÃÛ³Ùµ Çñ³Ï³Ý³óíáÕ àéá·Ù³Ý Ñ³Ù³Ï³ñ·»ñÇ ½³ñ·³óÙ³Ý Íñ³·Çñ</t>
  </si>
  <si>
    <t>àñáï³Ý-²ñ÷³-ê¨³Ý ÃáõÝ»ÉÇ çñ³ÛÇÝ Ñ³Ù³Ï³ñ·Ç Ï³é³í³ñáõÙ</t>
  </si>
  <si>
    <t>àñáï³Ý-²ñ÷³-ê¨³Ý ÃáõÝ»ÉÇ çñ³ÛÇÝ Ñ³Ù³Ï³ñ·Ç å³Ñå³ÝáõÙ ¨ ß³Ñ³·áñÍáõÙ</t>
  </si>
  <si>
    <t>àñáï³Ý-²ñ÷³-ê¨³Ý ÑÇ¹ñáÑ³Ù³Ï³ñ·Ç ³Ýíï³Ý·áõÃÛ³Ý ¨ Ñáõë³ÉÇáõÃÛ³Ý ³å³ÑáíáõÙ</t>
  </si>
  <si>
    <t>²ñ÷³-ê¨³Ý ÃáõÝ»ÉÇ Ñ³í³ï³ñÙ³·ñ³ÛÇÝ Ï³é³í³ñáõÙ</t>
  </si>
  <si>
    <t>²ñ÷³-ê¨³Ý ÃáõÝ»ÉÇ ß³Ñ³·áñÍÙ³Ý ¨ å³Ñå³ÝÙ³Ý Ýå³ï³Ïáí Ñ³í³ï³ñÙ³·ñ³ÛÇÝ Ï³é³í³ñÙ³Ý å³ÛÙ³Ý³·ñáí Ý³Ë³ï»ëí³Í Í³é³ÛáõÃÛáõÝÝ»ñÇ Ù³ïáõóáõÙ</t>
  </si>
  <si>
    <t>Î³åÇï³É ÙÇçáó³éáõÙÝ»ñ</t>
  </si>
  <si>
    <t>²ñ÷³-ê¨³Ý çñ³ÛÇÝ Ñ³Ù³Ï³ñ·Ç ï»ËÝÇÏ³Ï³Ý íÇ×³ÏÇ µ³ñ»É³íáõÙ</t>
  </si>
  <si>
    <t xml:space="preserve"> ²ñ÷³-ê¨³Ý ÃáõÝ»ÉÇ ³é³ÝÓÇÝ íÃ³ñ³ÛÇÝ Ñ³ïí³ÍÝ»ñÇ í»ñ³Ï³Ý·ÝÙ³Ý ³ßË³ï³ÝùÝ»ñ</t>
  </si>
  <si>
    <t>Ð³ÝñáõÃÛ³Ý ÏáÕÙÇó ³ÙÝÇç³Ï³Ýáñ»Ý û·ïá·áñÍíáÕ ³ÏïÇíÝ»ñÇ Ñ»ï Ï³åí³Í ÙÇçáó³éáõÙÝ»ñ</t>
  </si>
  <si>
    <t>ÎáÉ»Ïïáñ³¹ñ»Ý³Å³ÛÇÝ Í³é³ÛáõÃÛáõÝÝ»ñ</t>
  </si>
  <si>
    <t>ÎáÉ»Ïïáñ³¹ñ»Ý³Å³ÛÇÝ ó³ÝóÇ ÙÇçáóáí ·ñáõÝï³ÛÇÝ çñ»ñÇ Ñ»é³óáõÙ ¨ Ñ³Ù³Ï³ñ·Ç Ï»ÝëáõÝ³ÏáõÃÛ³Ý µ³ñ»É³íáõÙ</t>
  </si>
  <si>
    <t>¶»ñËáÝ³í ï³ñ³ÍùÝ»ñáõÙ Ùß³Ï»ÉÇ ÑáÕ³ï³ñ³ÍùÝ»ñÇ ³å³ÑáíáõÙ ¨ ÁÝ¹É³ÛÝáõÙ</t>
  </si>
  <si>
    <t>ÎáÉ»Ïïáñ³¹ñ»Ý³Å³ÛÇÝ ó³Ýó»ñÇ å³Ñå³ÝáõÙ ¨ ß³Ñ³·áñÍáõÙ</t>
  </si>
  <si>
    <t>ÎáÉ»Ïïáñ³¹ñ»Ý³Å³ÛÇÝ ó³Ýó»ñÇ å³Ñå³ÝáõÙ ¨ ß³Ñ³·áñÍáõÙ, ·ñáõÝï³ÛÇÝ çñ»ñÇ Ù³Ï³ñ¹³ÏÝ»ñÇ ¨ áñ³ÏÇ áñáßÙ³Ý ³ßË³ï³ÝùÝ»ñ</t>
  </si>
  <si>
    <t>æñ³Ù³ï³Ï³ñ³ñÙ³Ý ¨ çñ³Ñ»é³óÙ³Ý µ³ñ»É³íáõÙ</t>
  </si>
  <si>
    <t>æñ³Ù³ï³Ï³ñ³ñÙ³Ý Í³é³ÛáõÃÛáõÝÝ»ñÇ Ñ³ë³Ý»ÉÇáõÃÛ³Ý ¨ Ù³ïã»ÉáõÃÛ³Ý ³å³ÑáíáõÙ</t>
  </si>
  <si>
    <t>ÊÙ»Éáõ çñÇ Ù³ï³Ï³ñ³ñÙ³Ý ¨ çñ³Ñ»é³óÙ³Ý Ñ³Ù³Ï³ñ·Ç µ³ñ»É³íáõÙ, ÏáñáõëïÝ»ñÇ Ïñ×³ïáõÙ</t>
  </si>
  <si>
    <t>ÊÙ»Éáõ çñÇ Ù³ï³Ï³ñ³ñÙ³Ý ¨ çñ³Ñ»é³óÙ³Ý Í³é³ÛáõÃÛáõÝÝ»ñÇ ëáõµëÇ¹³íáñáõÙ</t>
  </si>
  <si>
    <t>ÊÙ»Éáõ çáõñ Ù³ï³Ï³ñ³ñáÕ ÁÝÏ»ñáõÃÛ³Ý ëáõµëÇ¹³íáñáõÙ՝ Ñ³ëï³ïí³Í ë³Ï³·ÝÇ ¨ Ýí³½³·áõÛÝ ß³Ñ³í»ï ·ÝÇ ï³ñµ»ñáõÃÛ³Ý ã³÷áí</t>
  </si>
  <si>
    <t>ºíñáå³Ï³Ý ÙÇáõÃÛ³Ý Ñ³ñ¨³ÝáõÃÛ³Ý Ý»ñ¹ñáõÙ³ÛÇÝ Íñ³·ñÇ ³ç³ÏóáõÃÛ³Ùµ Çñ³Ï³Ý³óíáÕ ºñ¨³ÝÇ çñ³Ù³ï³Ï³ñ³ñÙ³Ý µ³ñ»É³íÙ³Ý ¹ñ³Ù³ßÝáñÑ³ÛÇÝ Íñ³·Çñ</t>
  </si>
  <si>
    <t xml:space="preserve">ºñ¨³ÝÇ çñ³Ù³ï³Ï³ñ³ñÙ³Ý µ³ñ»É³íÙ³Ý Íñ³·ñÇ ³áõ¹ÇïÇ Çñ³Ï³Ý³óáõÙ </t>
  </si>
  <si>
    <t>ºíñáå³Ï³Ý Ý»ñ¹ñáõÙ³ÛÇÝ µ³ÝÏÇ ³ç³ÏóáõÃÛ³Ùµ Çñ³Ï³Ý³óíáÕ ºñ¨³ÝÇ çñ³Ù³ï³Ï³ñ³ñÙ³Ý µ³ñ»É³íÙ³Ý Íñ³·Çñ</t>
  </si>
  <si>
    <t>ºñ¨³ÝÇ çñ³Ù³ï³Ï³ñ³ñÙ³Ý µ³ñ»É³íÙ³Ý ³ßË³ï³ÝùÝ»ñÇ Çñ³Ï³Ý³óáõÙ</t>
  </si>
  <si>
    <t>Ì³é³ÛáõÛáõÝÝ»ñÇ Ù³ïáõóÙ³Ý ÙÇçáó³éáõÙÝ»ñ</t>
  </si>
  <si>
    <t>579 ·ÛáõÕ³Ï³Ý µÝ³Ï³í³Ûñ»ñÇó ÁÝïñí³Í áñáß Ñ³Ù³ÛÝùÝ»ñÇ çñ³Ù³ï³Ï³ñ³ñÙ³Ý ¨ çñ³Ñ»é³óÙ³Ý Ñ³Ù³Ï³ñ·»ñÇ Ñ³ïí³ÍÝ»ñÇ Ññ³ï³å í»ñ³Ï³Ý·ÝÙ³Ý ³ßË³ï³ÝùÝ»ñÇ Çñ³Ï³Ý³óáõÙ, ÇÝãå»ë Ý³¨ ²ñÙ³íÇñÇ Ï»Õï³çñ»ñÇ Ù³ùñÙ³Ý Ï³Û³ÝÇ Ï³éáõóáõÙ</t>
  </si>
  <si>
    <t>6 ù³Õ³ùÝ»ñÇ ¨ 37 ·ÛáõÕ³Ï³Ý µÝ³Ï³í³Ûñ»ñÇ çñ³Ù³ï³Ï³ñ³ñÙ³Ý ¨ çñ³Ñ»é³óÙ³Ý Ñ³Ù³Ï³ñ·»ñÇ Ñ³ïí³ÍÝ»ñÇ Ññ³ï³å /Ù³ëÝ³ÏÇ/ í»ñ³Ï³Ý·ÝÙ³Ý ³ßË³ï³ÝùÝ»ñ</t>
  </si>
  <si>
    <t>ºñ¨³ÝÇ çñ³Ù³ï³Ï³ñ³ñÙ³Ý ó³ÝóÇ µ³ñ»É³íÙ³Ý ³ßË³ï³ÝùÝ»ñ</t>
  </si>
  <si>
    <t>æñ³ÛÇÝ ïÝï»ëáõÃÛ³Ý áÉáñïáõÙ Íñ³·ñ»ñÇ Ñ³Ù³Ï³ñ·áõÙ ¨ ÙáÝÇïáñÇÝ·</t>
  </si>
  <si>
    <t>æñ³ÛÇÝ ïÝï»ëáõÃÛ³Ý áÉáñïáõÙ å»ï³Ï³Ý ³ñ¹ÛáõÝ³í»ï Íñ³·ñ»ñÇ Ùß³ÏÙ³Ý ¨ Çñ³Ï³Ý³óÙ³Ý ³å³ÑáíáõÙ</t>
  </si>
  <si>
    <t>æñ³ÛÇÝ ïÝï»ëáõÃÛ³Ý áÉáñïáõÙ Çñ³Ï³Ý³óíáÕ Íñ³·ñ»ñÇ ³½¹»óáõÃÛ³Ý ¨ ³ñ¹ÛáõÝ³í»ïáõÃÛ³Ý µ³ñ»É³íáõÙ</t>
  </si>
  <si>
    <t>æñ³ÛÇÝ ïÝï»ëáõÃÛ³Ý áÉáñïáõÙ å»ï³Ï³Ý ù³Õ³ù³Ï³ÝáõÃÛ³Ý Ùß³ÏáõÙ, Íñ³·ñ»ñÇ Ñ³Ù³Ï³ñ·áõÙ ¨ ÙáÝÇïáñÇÝ·</t>
  </si>
  <si>
    <t>àÉáñïÇ ù³Õ³ù³Ï³ÝáõÃÛ³Ý,ËáñÑñ¹³ïíáõÃÛ³Ý,ÏáÙÇï»Ç Çñ³í³ëáõÃÛ³Ý ï³Ï ÁÝÏÝáÕ Í³é³ÛáõÃÛáõÝÝ»ñÇ áõ Íñ³·ñ»ñÇ Ñ³Ù³Ï³ñ·Ù³Ý Í³é³ÛáõÃÛáõÝÝ»ñ</t>
  </si>
  <si>
    <t>æñ³ÛÇÝ ÏáÙÇï»Ç ï»ËÝÇÏ³Ï³Ý Ñ³·»óí³ÍáõÃÛ³Ý µ³ñ»É³íáõÙ</t>
  </si>
  <si>
    <t>æñ³ÛÇÝ ÏáÙÇï»Ç Ñ³Ù³ñ Ñ³Ù³Ï³ñ·ã³ÛÇÝ ï»ËÝÇÏ³ÛÇ ¨ ·ñ³ë»ÝÛ³Ï³ÛÇÝ ·áõÛùñ Ó»éùµ»ñáõÙ</t>
  </si>
  <si>
    <t>îñ³Ýëý»ñïÝ»ñÇ ïñ³Ù³¹ñÙ³Ý ÙÇçáó³éáõÙÝ»ñ</t>
  </si>
  <si>
    <t>Ì³é³ÛáõÃáõÝÝ»ñÇ Ù³ïáõóáõÙ</t>
  </si>
  <si>
    <t>¶»ñÙ³ÝÇ³ÛÇ ½³ñ·³óÙ³Ý í³ñÏ»ñÇ µ³ÝÏÇ ³ç³ÏóáõÃÛ³Ùµ Çñ³Ï³Ý³óíáÕ ²ËáõñÛ³Ý ·»ïÇ çñ³ÛÇÝ é»ëáõñëÝ»ñÇ ÇÝï»·ñ³óí³Í Ï³é³í³ñÙ³Ý Íñ³·ñÇ »ñÏñáñ¹ ÷áõÉ</t>
  </si>
  <si>
    <t>ºíñáå³Ï³Ý Ý»ñ¹ñáõÙ³ÛÇÝ µ³ÝÏÇ ³ç³ÏóáõÃÛ³Ùµ Çñ³Ï³Ý³óíáÕ  çñ³Ù³ï³Ï³ñ³ñÙ³Ý ¨ çñ³Ñ»é³óÙ³Ý »ÝÃ³Ï³éáõóí³ÍùÝ»ñÇ í»ñ³Ï³Ý·Ù³Ý Íñ³·ñÇ »ññáñ¹ ÷áõÉ</t>
  </si>
  <si>
    <t>àéá·Ù³Ý çñÇ Ïáñáõëï, ïáÏáë</t>
  </si>
  <si>
    <t>ö³ëï³óÇ áéá·íáÕ ÑáÕ³ï³ñ³ÍùÝ»ñÇ Ù³Ï»ñ»ëÇ ÏßÇéÁ áéá·»ÉÇ ÑáÕ³ï³ñ³ÍùÝ»ñÇ Ù³Ï»ñ»ëáõÙ,ïáÏáë</t>
  </si>
  <si>
    <t>ö³ëï³óÇ áéá·íáÕ ÑáÕ³ï³ñ³ÍùÇ Ñ³ßíáí áéá·Ù³Ý çñÇ û·ï³·áñÍÙ³Ý Í³í³É, Ñ³/ËÙ</t>
  </si>
  <si>
    <t>ê¨³Ý³ ÉÇ× ï»Õ³÷áËí³Í çñÇ Í³í³É, ÙÉÝ Ë.Ù</t>
  </si>
  <si>
    <t>î»Õ³÷áËí³Í çñÇ ³ñ¹ÛáõÝùáõÙ ê¨³Ý³ É×Ç Ù³Ï³ñ¹³ÏÇ ³×Ç ·Ý³Ñ³ï³ÏÛ³Ý, Ù»ïñ</t>
  </si>
  <si>
    <t>¶ñáõÝï³ÛÇÝ çñ»ñÇ Ñ»é³óÙ³Ý ³ñ¹ÛáõÝùáõÙ Ùß³Ï»ÉÇ ¹³ñÓ³Í ÑáÕ³ï³ñ³ÍùÝ»ñÇ Ù³Ï»ñ»ë, Ñ³</t>
  </si>
  <si>
    <t>ÊÙ»Éáõ çñÇ Ùßï³å»ë Ñ³ë³Ý»ÉÇáõÃÛáõÝ áõÝ»óáÕ µÝ³ÏãáõÃÛ³Ý Ù³ëÝ³µ³ÅÇÝ, ïáÏáë</t>
  </si>
  <si>
    <t>ÎáÛáõÕáõ Ñ³ë³Ý»ÉáõÃÛáõÝ áõÝ»óáÕ µÝ³ÏãáõÃÛ³Ý Ù³ëÝ³µ³ÅÇÝ, ïáÏáë</t>
  </si>
  <si>
    <t>æñÇ ÏáñáõëïÝ»ñÁ çñ³Ù³ï³Ï³ñ³ñÙ³Ý Ñ³Ù³Ï³ñ·áõÙ, ïáÏáë</t>
  </si>
  <si>
    <t>ÐÐ ¿Ý»ñ·»ïÇÏ »ÝÃ³Ï³éáõóí³ÍùÝ»ñÇ ¨ µÝ³Ï³Ý å³ß³ñÝ»ñÇ Ý³Ë³ñ³ñáõÃÛáõÝ</t>
  </si>
  <si>
    <t>Ìñ³·ñÇ ÙÇçáó³éáõÙÝ»ñÁ</t>
  </si>
  <si>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</si>
  <si>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</si>
  <si>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</si>
  <si>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</si>
  <si>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</si>
  <si>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</si>
  <si>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</si>
  <si>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2021Ã</t>
  </si>
  <si>
    <t>àéá·áõÙ çñ³é Çñ³Ï³Ý³óÝáÕ Ï³½Ù³Ï»ñåáõÃÛáõÝÝ»ñÇÝ ýÇÝ³Ýë³Ï³Ý ³ç³ÏóáõÃÛ³Ý ïñ³Ù³¹ñáõÙ</t>
  </si>
  <si>
    <t>ÜÏ³ñ³·ñáõÃÛáõÝÁ՝</t>
  </si>
  <si>
    <t>àéá·Ù³Ý áÉáñïÇ ëáõµëÇ¹³íáñáõÙª áéá·áõÙ-çñ³é Çñ³Ï³Ý³óÝáÕ ö´À-Ý»ñÇ Ñ³Ù³ñ Ñ³ëï³ïí³Í áéá·Ù³Ý çñÇ ë³Ï³·ÝÇ ¨ Ýí³½³·áõÛÝ ß³Ñ³í»ï ·ÝÇ ï³ñµ»ñáõÃÛ³Ý ã³÷áí</t>
  </si>
  <si>
    <t>Ì³é³ÛáõÃÛáõÝÝ»ñÇ Ù³ïáõóáõÙ</t>
  </si>
  <si>
    <t>ØÇçáó³éáõÙÝ Çñ³Ï³Ý³óÝáÕÇ ³Ýí³ÝáõÙÁ՝</t>
  </si>
  <si>
    <t>²ñ¹ÛáõÝùÇ ã³÷áñáßÇãÝ»ñ</t>
  </si>
  <si>
    <t>ø³Ý³Ï³Ï³Ý</t>
  </si>
  <si>
    <t>æñ³Ù³ï³Ï³ñ³ñÙ³Ý Í³í³É, ÙÉÝ Ë Ù, ³Û¹ ÃíáõÙª</t>
  </si>
  <si>
    <t>ÆÝùÝ³Ñáë »Õ³Ý³Ïáí, ÙÉÝ Ë Ù</t>
  </si>
  <si>
    <t>Ø»Ë³ÝÇÏ³Ï³Ý »Õ³Ý³Ïáí, ÙÉÝ Ë Ù</t>
  </si>
  <si>
    <t>Ø³ï³Ï³ñ³ñíáÕ çñÇ Ñ³ëáõÛÃÇ Ù³Ï³ñ¹³Ï,ïáÏáë</t>
  </si>
  <si>
    <t xml:space="preserve">1 Ë Ù   մեխանիկական ջրի համար կատարված Í³Ëë, ¹ñ³Ù, </t>
  </si>
  <si>
    <t>1 Ë Ù  ինքնահոս եղանակով մատակարարված ջրի համար  Í³Ëë, ¹ñ³Ù</t>
  </si>
  <si>
    <t>Ծախսերը, ¹ñ³Ù, ³Û¹ ÃíáõÙª</t>
  </si>
  <si>
    <t>Ø»Ë³ÝÇÏ³Ï³Ý »Õ³Ý³Ïáí, մլն ¹ñ³Ù, áñÇó</t>
  </si>
  <si>
    <t>¾É»Ïïñ³¿Ý»ñ·Ç³</t>
  </si>
  <si>
    <t>³ßË³ï³í³ñÓ</t>
  </si>
  <si>
    <t>³ÛÉ</t>
  </si>
  <si>
    <t>ÇÝùÝ³Ñáë »Õ³Ý³Ïáí, մլն ¹ñ³Ù, áñÇó</t>
  </si>
  <si>
    <t>¾É»Ïïñ³¿Ý»ñ·Ç³,</t>
  </si>
  <si>
    <t>³ßË³ï³í³ñÓ,</t>
  </si>
  <si>
    <t xml:space="preserve">³ÛÉ, </t>
  </si>
  <si>
    <t>1 Ë Ù մեխանիկական եղանակով Ù³ï³Ï³ñ³ñí³Í çñÇ Ñ³Ù³ñ ëáõµëÇ¹Ç³ÛÇ փաստացի ã³÷, դրամ</t>
  </si>
  <si>
    <t>1 Ë Ù ինքնահոս եղանակով Ù³ï³Ï³ñ³ñí³Í çñÇ Ñ³Ù³ñ ëáõµëÇ¹Ç³ÛÇ փաստացի ã³÷, դրամ</t>
  </si>
  <si>
    <t>ö³ëï³óÇ ï»Õ³¹ñí³Í çñ³ã³÷³Ï³Ý ë³ñù³íáñáõÙÝ»ñÇ ù³Ý³Ï, Ñ³ï</t>
  </si>
  <si>
    <t>ØÇçáó³éÙ³Ý íñ³ Ï³ï³ñíáÕ Í³ËëÁ (Ñ³½³ñ ¹ñ³Ù)</t>
  </si>
  <si>
    <t>æñ³Ù³ï³Ï³ñ³ñÙ³Ý Í³í³É, ÙÉÝ Ë Ù</t>
  </si>
  <si>
    <t>àéá·íáÕ ÑáÕ³ï³ñ³ÍùÝ»ñáõÙ Ù³ï³Ï³ñ³ñíáÕ ÙÇçÇÝ çñÇ Í³í³É, ËÙ/Ñ³</t>
  </si>
  <si>
    <t>Î³é³í³ñíáÕ/í»ñ³ÑëÏíáÕ å³ÛÙ³Ý³·ñ»ñÇ ù³Ý³Ï, Ñ³ï</t>
  </si>
  <si>
    <t xml:space="preserve">¶»ñÙ³ÝÇ³ÛÇ ½³ñ·³óÙ³Ý í³ñÏ»ñÇ µ³ÝÏÇ ³ç³ÏóáõÃÛ³Ùµ Çñ³Ï³Ý³óíáÕ ²ËáõñÛ³Ý ·»ïÇ çñ³ÛÇÝ é»ëáõñëÝ»ñÇ ÇÝï»·ñ³óí³Í Ï³é³í³ñÙ³Ý Íñ³·ñÇ »ñÏñáñ¹ ÷áõÉÇ Ñ³Ù³Ï³ñ·áõÙ ¨ Õ»Ï³í³ñáõÙ </t>
  </si>
  <si>
    <t>Þ³Ñ³éáõ áéá·Ù³Ý Ñ³Ù³Ï³ñ·Ç ÁÝÏ»ñáõÃÛáõÝÝ»ñÇ ÃÇí</t>
  </si>
  <si>
    <t>²ÏïÇíÝ û·ï³·áñÍáÕ Ï³½Ù³Ï»ñåáõÃÛ³Ý(Ý»ñÇ) ³Ýí³ÝáõÙ(Ý»ñÁ)ª</t>
  </si>
  <si>
    <t>ÎÏ³éáõóíÇ ì»¹Ç ¨ Êáëñáí ·»ï»ñÇ íñ³ çñ³éÇ çñ³Ã³÷ Ï³éáõÛóÁ ¨ çñÇ ÷áË³¹ñáÕ Ñ³Ù³Ï³ñ·Á,ÏÙ</t>
  </si>
  <si>
    <t>ÎÏ³éáõóíÇ áéá·Ù³Ý Ñ³Ù³Ï³ñ·Ç Ñ³ïí³ÍÁ,ÏÙ</t>
  </si>
  <si>
    <t>ä³ïí³ñÇ Ï³éáõóáõÙ, Ù</t>
  </si>
  <si>
    <t>àéá·Ù³Ý Ý»ñïÝï»ë³ÛÇÝ ó³ÝóÇ Ýáñá·áõÙ, ÏÙ</t>
  </si>
  <si>
    <t>ÐÇÙÝ³Ýáñá·íáÕ áéá·Ù³Ý ó³Ýó»ñÇ »ñÏ³ñáõÃÛáõÝ, ÏÙ</t>
  </si>
  <si>
    <t>Üáñ Ï³éáõóíáÕ áéá·Ù³Ýó³Ýó»ñÇ »ñÏ³ñáõÃÛáõÝ, ÏÙ</t>
  </si>
  <si>
    <t>ì»ñ³Ï³Ý·ÝíáÕ Ëáñù³ÛÇÝ Ñáñ»ñ, Ñ³ï</t>
  </si>
  <si>
    <t>ì»ñ³Ýáñá·íáÕ çñ³Ùµ³ñ, Ñ³ï</t>
  </si>
  <si>
    <t>²í³ñïí³ÍáõÃÛ³Ý ³ëïÇ×³Ý, ïáÏáë</t>
  </si>
  <si>
    <t>Üáñ Ï³éáõóíáÕ å³ïí³ñÇ »ñÏ³ñáõÃÛáõÝ, Ù</t>
  </si>
  <si>
    <t>ÂáõÝ»ÉÇ å³Ñå³ÝáõÙ ¨ ß³Ñ³·áñÍáõÙ, ÏÙ</t>
  </si>
  <si>
    <t>²ñ÷³-ê¨³Ý ÃáõÝ»ÉÇ ³Ó³ÝÓÇÝ íÃ³ñ³ÛÇÝ Ñ³ïí³ÍÝ»ñÇ í»ñ³Ï³Ý·ÝÙ³Ý ³ßË³ï³ÝùÝ»ñ</t>
  </si>
  <si>
    <t>ºñ»ë³ÏÝ»ñÇ í»ñ³Ï³Ý·ÝáõÙ, ·ÍÙ</t>
  </si>
  <si>
    <t>Ð³ï³ÏÝ»ñÇ í»ñ³Ï³éáõóáõÙ, ·ÍÙ</t>
  </si>
  <si>
    <t>ïáñÏñ»ï Éó³ÙÕáõÙ, ùÙ</t>
  </si>
  <si>
    <t>Ø³ùñíáÕ ÏáÉ»Ïïáñ³¹ñ»Ý³Å³ÛÇÝ ó³Ýó»ñÇ »ñÏ³ñáõÃÛáõÝ , ÏÙ</t>
  </si>
  <si>
    <t>æñ³Ñ»é³óÙ³Ý Í³í³É, ÙÉÝ Ë Ù</t>
  </si>
  <si>
    <t>Þ³Ñ³éáõ µ³Å³Ýáñ¹Ý»ñÇ ÃÇí</t>
  </si>
  <si>
    <t>´³Å³Ýáñ¹Ý»ñÇÝ Ù³ï³Ï³ñ³ñíáÕ çñÇ Í³í³É, ÙÉÝ Ë Ù</t>
  </si>
  <si>
    <t>Ð»é³óíáÕ Ï»Õï³çñ»ñÇ Í³í³É, ÙÉÝ Ë Ù</t>
  </si>
  <si>
    <t>1 ËÙ çñÇ Ù³ï³Ï³ñ³ñÙ³Ý ëáõµëÇ¹³íáñíáÕ Ù³ë, ¹ñ³Ù</t>
  </si>
  <si>
    <t>1 ËÙ çñÇ çñ³Ñ»é³óÙ³Ý ëáõµëÇ¹³íáñíáÕ Ù³ë, ¹ñ³Ù</t>
  </si>
  <si>
    <t>Üáñá·íáÕ çñ³·Í»ñÇ »ñÏ³ñáõÃÛáõÝ, ÏÙ</t>
  </si>
  <si>
    <t>Üáñá·íáÕ ÏáÛáõÕ³·Í»ñÇ »ñÏ³ñáõÃÛáõÝ, ÏÙ</t>
  </si>
  <si>
    <t>Üáñá·íáÕ ïÝ³ÛÇÝ ÙÇ³óáõÙÝ»ñ, Ñ³ï</t>
  </si>
  <si>
    <t>2018Ã. ÷³ëï³óÇ</t>
  </si>
  <si>
    <t>2019Ã ëå³ëíáÕ</t>
  </si>
  <si>
    <t>2020Ã »é³ÙëÛ³Ï</t>
  </si>
  <si>
    <t>2020Ã ÏÇë³ÙÛ³Ï</t>
  </si>
  <si>
    <t>2020Ã ÇÝÝ ³ÙÇë</t>
  </si>
  <si>
    <t>2020Ã ï³ñÇ</t>
  </si>
  <si>
    <t>2022Ã</t>
  </si>
  <si>
    <t>¶»ñÙ³ÝÇ³ÛÇ ½³ñ·³óÙ³Ý ¨ ºíñáå³Ï³Ý ÙÇáõÃÛ³Ý Ñ³ñ¨³ÝáõÃÛ³Ý Ý»ñ¹ñáõÙ³ÛÇÝ µ³ÝÏÇ çñ³Ù³ï³Ï³ñ³ñÙ³Ý ¨ çñ³Ñ»é³óÙ³Ý »ÝÃ³Ï³éáõóí³ÍùÝ»ñÇ ¹ñ³Ù³ßÝáñÑ³ÛÇÝ Íñ³·Çñ՝ »ññáñ¹ ÷áõÉ</t>
  </si>
  <si>
    <t>2022թ.</t>
  </si>
  <si>
    <t xml:space="preserve">¶»ñÙ³ÝÇ³ÛÇ ½³ñ·³óÙ³Ý í³ñÏ»ñÇ µ³ÝÏÇ ³ç³ÏóáõÃÛ³Ùµ Çñ³Ï³Ý³óíáÕ ²ËáõñÛ³Ý ·»ïÇ çñ³ÛÇÝ é»ëáõñëÝ»ñÇ ÇÝï»·ñ³óí³Í Ï³é³í³ñÙ³Ý Íñ³·ñÇ »ñÏñáñ¹ ÷áõÉÇ ßñç³Ý³ÏÝ»ñáõÙ çñ³ÛÇÝ ïÝï»ëáõÃÛ³Ý »ÝÃ³Ï³éáõóí³ÍùÝ»ñÇ ÑÇÙÝ³Ýáñá·áõÙ </t>
  </si>
  <si>
    <t xml:space="preserve">¶»ñÙ³ÝÇ³ÛÇ ½³ñ·³óÙ³Ý í³ñÏ»ñÇ µ³ÝÏÇ ³ç³ÏóáõÃÛ³Ùµ Çñ³Ï³Ý³óíáÕ ²ËáõñÛ³Ý ·»ïÇ çñ³ÛÇÝ é»ëáõñëÝ»ñÇ ÇÝï»·ñ³óí³Í Ï³é³í³ñÙ³Ý Íñ³·ñÇ »ñÏñáñ¹ ÷áõÉ
</t>
  </si>
  <si>
    <t>2022Ã.</t>
  </si>
  <si>
    <t>ÂáõÝ»ÉÇ Ï³éáõóáõÙ, ÏÙ</t>
  </si>
  <si>
    <t>æñÇ ÷áË³¹ñÙ³Ý Ñ³Ù³Ï³ñ·Ç Ï³éáõóáõÙ, ÏÙ</t>
  </si>
  <si>
    <t>Ð³Ù³ÛÝù³ÛÇÝ çñ³Ù³ï³Ï³ñ³ñÙ³Ý ¨ çñ³Ñ»é³óÙ³Ý »ÝÃ³Ï³éáõóí³ÍùÝ»ñÇ í»ñ³Ï³Ý·ÝÙ³Ý Íñ³·ñÇ Ñ³Ù³Ï³ñ·áõÙ ¨ Õ»Ï³í³ñáõÙ</t>
  </si>
  <si>
    <t>¶»ñÙ³ÝÇ³ÛÇ ½³ñ·³óÙ³Ý í³ñÏ»ñÇ µ³ÝÏÇ ³ç³ÏóáõÃÛ³Ùµ Çñ³Ï³Ý³óíáÕ çñ³Ù³ï³Ï³ñ³ñÙ³Ý ¨ çñ³Ñ»é³óÙ³Ý »ÝÃ³Ï³éáõóí³ÍùÝ»ñÇ í»ñ³Ï³Ý·ÝÙ³Ý Íñ³·ñÇ »ññáñ¹ ÷áõÉ</t>
  </si>
  <si>
    <t>11 ù³Õ³ùÝ»ñÇ ¨ 41 ·ÛáõÕ³Ï³Ý µÝ³Ï³í³Ûñ»ñÇ çñ³Ù³ï³Ï³ñ³ñÙ³Ý ¨ çñ³Ñ»é³óÙ³Ý Ñ³Ù³Ï³ñ·»ñÇ Ñ³ïí³ÍÝ»ñÇ Ññ³ï³å /Ù³ëÝ³ÏÇ/ í»ñ³Ï³Ý·ÝÙ³Ý ³ßË³ï³ÝùÝ»ñ</t>
  </si>
  <si>
    <t>ºíñáå³Ï³Ï³Ý Ý»ñ¹ñáõÙ³ÛÇÝ µ³ÝÏÇ ³ç³ÏóáõÃÛ³Ùµ Çñ³Ï³Ý³óíáÕ ºñ¨³ÝÇ çñ³Ù³ï³Ï³ñ³ñÙ³Ý µ³ñ»É³íÙ³Ý Íñ³·ñÇ ßñç³Ý³ÏÝ»ñáõÙ çñ³Ù³ï³Ï³ñ³ñÙ³Ý ¨ çñ³Ñ»é³óÙ³Ý »ÝÃ³Ï³éáõóí³ÍùÝ»ñÇ ÑÇÙÝ³Ýáñá·áõÙ</t>
  </si>
  <si>
    <t>ºíñáå³Ï³Ý ÙÇáõÃÛ³Ý Ñ³ñ¨³ÝáõÃÛ³Ý Ý»ñ¹ñáõÙ³ÛÇÝ Íñ³·ñÇ ³ç³ÏóáõÃÛ³Ùµ Çñ³Ï³Ý³óíáÕ ºñ¨³ÝÇ çñ³Ù³ï³Ï³ñ³ñÙ³Ý µ³ñ»É³íÙ³Ý ¹ñ³Ù³ßÝáñÑ³ÛÇÝ Íñ³·ñÇ ßñç³Ý³ÏÝ»ñáõÙ çñ³Ù³ï³Ï³ñ³ñÙ³Ý ¨ çñ³Ñ»é³óÙ³Ý »ÝÃ³Ï³éáõóí³ÍùÝ»ñÇ ÑÇÙÝ³Ýáñá·áõÙ</t>
  </si>
  <si>
    <t>2019Ã.</t>
  </si>
  <si>
    <t>2020Ã.</t>
  </si>
  <si>
    <t>æñ³ã³÷³Ï³Ý ë³ñù³íáñáõÙÝ»ñÇ ù³Ý³ÏÁ, Ñ³ï</t>
  </si>
  <si>
    <t>2021Ã.</t>
  </si>
  <si>
    <t>¶»ñÙ³ÝÇ³ÛÇ ½³ñ·³óÙ³Ý í³ñÏ»ñÇ µ³ÝÏÇ ³ç³ÏóáõÃÛ³Ùµ Çñ³Ï³Ý³óíáÕ çñ³Ù³ï³Ï³ñ³ñÙ³Ý ¨ çñ³Ñ»é³óÙ³Ý »ÝÃ³Ï³éáõóí³ÍùÝ»ñÇ í»ñ³Ï³Ý·ÝÙ³Ý Íñ³·ñÇ »ññáñ¹ ÷áõÉÇ ßñç³Ý³ÏÝ»ñáõÙ æñ³Ù³ï³Ï³ñ³ñÙ³Ý ¨ çñ³Ñ»é³óÙ³Ý »ÝÃ³Ï³éáõóí³ÍùÝ»ñÇ ÑÇÙÝ³Ýáñá·áõÙ</t>
  </si>
  <si>
    <t>ºíñáå³Ï³Ý Ý»ñ¹ñáõÙ³ÛÇÝ µ³ÝÏÇ ³ç³ÏóáõÃÛ³Ùµ Çñ³Ï³Ý³óíáÕ çñ³Ù³ï³Ï³ñ³ñÙ³Ý ¨ çñ³Ñ»é³óÙ³Ý »ÝÃ³Ï³éáõóí³ÍùÝ»ñÇ í»ñ³Ï³Ý·ÝÙ³Ý Íñ³·ñÇ »ññáñ¹ ÷áõÉÇ ßñç³Ý³ÏÝ»ñáõÙ æñ³Ù³ï³Ï³ñ³ñÙ³Ý ¨ çñ³Ñ»é³óÙ³Ý »ÝÃ³Ï³éáõóí³ÍùÝ»ñÇ ÑÇÙÝ³Ýáñá·áõÙ</t>
  </si>
  <si>
    <t>ºíñáå³Ï³Ï³Ý Ý»ñ¹ñáõÙ³ÛÇÝ µ³ÝÏÇ ³ç³ÏóáõÃÛ³Ùµ Çñ³Ï³Ý³óíáÕ ºñ¨³ÝÇ çñ³Ù³ï³Ï³ñ³ñÙ³Ý µ³ñ»É³íÙ³Ý Íñ³·ñÇ ßñç³Ý³ÏÝ»ñáõÙ æñ³Ù³ï³Ï³ñ³ñÙ³Ý ¨ çñ³Ñ»é³óÙ³Ý »ÝÃ³Ï³éáõóí³ÍùÝ»ñÇ ÑÇÙÝ³Ýáñá·áõÙ</t>
  </si>
  <si>
    <t>ºíñáå³Ï³Ý ÙÇáõÃÛ³Ý Ñ³ñ¨³ÝáõÃÛ³Ý Ý»ñ¹ñáõÙ³ÛÇÝ Íñ³·ñÇ ³ç³ÏóáõÃÛ³Ùµ Çñ³Ï³Ý³óíáÕ ºñ¨³ÝÇ çñ³Ù³ï³Ï³ñ³ñÙ³Ý µ³ñ»É³íÙ³Ý ¹ñ³Ù³ßÝáñÑ³ÛÇÝ Íñ³·ñÇ ßñç³Ý³ÏÝ»ñáõÙ æñ³Ù³ï³Ï³ñ³ñÙ³Ý ¨ çñ³Ñ»é³óÙ³Ý »ÝÃ³Ï³éáõóí³ÍùÝ»ñÇ ÑÇÙÝ³Ýáñá·áõÙ</t>
  </si>
  <si>
    <t>Üáñá·íáÕ Ùáõïù³·ÍÇ »ñÏ³ñáõÃÛáõÝ, ÏÙ</t>
  </si>
  <si>
    <t>æñ³ÛÇÝ ïÝï»ëáõÃÛ³Ý ÑÇ¹ñáï»ËÝÇÏ³Ï³Ý ë³ñù³íáñáõÙÝ»ñÇ ï»Õ³¹ñáõÙ</t>
  </si>
  <si>
    <t>SCADA Ñ³Ù³Ï³ñ·áí Ñ³·»ó³Í çñ³ã³÷³Ï³Ý ë³ñù³íáñáõÙÝ»ñáí Ï³Ñ³íáñáõÙ</t>
  </si>
  <si>
    <t>ÐÐ ¾º´äÜ çñ³ÛÇÝ ÏáÙÇï»</t>
  </si>
  <si>
    <t>àéá·áõÙ-çñ³é Çñ³Ï³Ý³óÝáÕ Ï³½Ù³Ï»ñåáõÃÛáõÝÝ»ñ</t>
  </si>
  <si>
    <t>æñû·ï³·áñÍáÕ ÁÝÏ»ñáõÃÛáõÝÝ»ñ</t>
  </si>
  <si>
    <t>Ø³ëÝ³·Çï³ï³óí³Í ÙÇ³íáñ</t>
  </si>
  <si>
    <t>àéá·Ù³Ý Ñ³Ù³Ï³ñ·Ç ÁÝÏ»ñáõÃÛáõÝÝ»ñ</t>
  </si>
  <si>
    <t>Ø³ëÝ³·Çï³óí³Í Ï³½Ù³Ï»ñåáõÃÛáõÝ</t>
  </si>
  <si>
    <t>æñ³Ù³ï³Ï³ñ³ñÙ³Ý ¨ çñ³Ñ»é³óÙ³Ý Í³é³ÛáõÃÛáõÝÝ»ñ Ù³ïáõóáÕ ÁÝÏ»ñáõÃÛáõÝÝ</t>
  </si>
  <si>
    <t>Ø³ëÝ³·Çï³óí³Í ÙÇ³íáñ</t>
  </si>
  <si>
    <t>¶»ï»ñÇ áõ Ñ»Õ»Õ³ï³ñÝ»ñÇ Ëáó»ÉÇ ï»Õ³Ù³ë»ñÇ ³Ùñ³óÙ³Ý ¨ Ù³ùñÙ³Ý ³ßË³ï³ÝùÝ»ñ</t>
  </si>
  <si>
    <t>öáùñ ¨ ÙÇçÇÝ çñ³Ùµ³ñÝ»ñÇ Ï³éáõóáõÙ</t>
  </si>
  <si>
    <t>öáùñ ¨ ÙÇçÇÝ çñ³Ùµ³ñÝ»ñÇ Ï³éáõóÙ³Ý Íñ³·Çñ</t>
  </si>
  <si>
    <t>ÐÐ ï³ñ³ÍùáõÙ ì³ñÓ³Ï³ÉÇ ÏáÕÙÇó ãëå³ë³ñÏíáÕ ßáõñç 560 µÝ³Ï³í³Ûñ»ñáõÙ çñ³Ù³ï³Ï³ñ³ñÙ³Ý ¨ çñ³Ñ»é³óÙ³Ý Ñ³Ù³Ï³ñ·»ñÇ Ï³éáõóáõÙ</t>
  </si>
  <si>
    <t>àéá·Ù³Ý áÉáñïÇ ½³ñ·³óÙ³Ý ¨ µ³ñ»÷áËáõÙÝ»ñÇ ß³ñáõÝ³Ï³Ï³ÝáõÃÛ³Ý, ýÇÝ³Ýë³Ï³Ý Ï³ÛáõÝáõÃÛ³Ý Ñ³Ù³ñ µ³í³ñ³ñ ÑÇÙù»ñÇ ëï»ÕÍáõÙ, »ÝÃ³Ï³éáõóí³ÍùÝ»ñÇ ¨ áÉáñï³ÛÇÝ Ñ³ëï³ïáõÃÛáõÝÝ»ñÇ ÇÝùÝ³µ³í ¨ ïÝï»ë³å»ë ³ÝÏ³Ë ·áñÍáõÝ»áõÃÛ³Ý ³å³ÑáíáõÙ</t>
  </si>
  <si>
    <t>²í³ñï»É ²ñ÷³-ê¨³Ý ÃáõÝ»ÉÇ íÃ³ñ³ÛÇÝ Ñ³ïí³ÍÝ»ñÇ í»ñ³Ï³Ý·ÝáõÙÁ</t>
  </si>
  <si>
    <t>ÐÐ áéá·»ÉÇ ÑáÕ»ñÇ Ù»ÉÇáñ³ïÇí íÇ×³ÏÇ µ³ñ»É³íáõÙ, ·ñáõÝï³ÛÇÝ çñ»ñÇ Ù³Ï³ñ¹³ÏÝ»ñÇ Ï³ñ·³íáñáõÙ, ÑáÕï»ëù»ñÇ ³Õ³Ï³ÉÙ³Ý, µÝ³Ï³í³Ûñ»ñÇ çñ³Ï³ÉÙ³Ý ¨ ï³ñ³÷áËÇÏ ÑÇí³Ý¹áõÃÛáõÝÝ»ñÇ Ï³ÝËáõÙ, Ùß³Ï³µáõÛë»ñÇ µÝ³Ï³ÝáÝ ³×Ç ³å³ÑáíáõÙ</t>
  </si>
  <si>
    <t>²å³Ñáí»É §ì»áÉÇ³ æáõñ¦ ö´À-Ç ÏáÕÙÇó ëå³ë³ñÏíáÕ µÝ³Ï³í³Ûñ»ñáõÙ í³ñÓ³Ï³ÉáõÃÛ³Ý å³ÛÙ³Ý³·ñáí ë³ÑÙ³Ýí³Í Ñ³Ù³å³ï³ëË³Ý å³Ñ³ÝçÝ»ñÇ Ï³ï³ñáõÙ: §ì»áÉÇ³ æáõñ¦ ö´À-Ç ÏáÕÙÇó ãëå³ë³ñÏíáÕ µÝ³Ï³í³Ûñ»ñáõÙ Áëï ³é³çÝ³Ñ»ñÃáõÃÛ³Ý çñ³Ù³ï³Ï³ñ³ñÙ³Ý ¨ çñ³Ñ»é³óÙ³Ý/ Ï»Õï³çñ»ñÇ Ù³ùñÙ³Ý/ Í³é³ÛáõÃÛáõÝÝ»ñÇ áñ³ÏÇ µ³ñ»É³íáõÙ:</t>
  </si>
  <si>
    <t>àéá·Ù³Ý Ñ³Ù³Ï³ñ·»ñÁ ß³ñáõÝ³Ï³µ³ñ ÏÏ³Ñ³íáñí»Ý ³ñ¹Ç çñ³ã³÷³Ï³Ý ë³ñù³íáñáõÙÝ»ñáí ¨ ïíÛ³ÉÝ»ñÇÑ³í³ùÙ³Ý áõ í»ñ³ÑëÏÙ³Ý Ñ³Ù³Ï³ñ·áí:</t>
  </si>
  <si>
    <t>2019-2023 Ãí³Ï³ÝÝ»ñÇ ÁÝÃ³óùáõÙ ³ßË³ï³ÝùÝ»ñ »Ý ï³ñí»Éáõ ì»¹áõ çñ³Ùµ³ñÇ ¨ áéá·Ù³Ý Ñ³Ù³Ï³ñ·Ç, Î³åëÇ çñ³Ùµ³ñÇ ¨ áéá·Ù³Ý Ñ³Ù³Ï³ñ·Ç Ï³éáõóÙ³Ý ³ßË³ï³ÝùÝ»ñÝ Çñ³Ï³Ý³óÝ»Éáõ áõÕÕáõÃÛ³Ùµ:</t>
  </si>
  <si>
    <t>ÎÏ³ÝáÝ³Ï³ñ·í»Ý §æñ³é¦ ö´À-æúÀ Çñ³í³Ñ³ñ³µ»ñáõÃÛáõÝÝ»ñÁ, ÏÏ³ï³ñ»É³·áñÍíÇ áéá·Ù³Ý Ñ³Ù³Ï³ñ·Ç Ï³é³í³ñáõÙÁª Ýå³ï³Ï áõÝ»Ý³Éáí ³í»É³óÝ»É áéá·»ÉÇ ÑáÕ³ï³ñ³ÍùÝ»ñÁ:</t>
  </si>
  <si>
    <t>2019Ãí³Ï³ÝÇÝ Ï³í³ñïí»Ý ²ð÷³-ê¨³Ý N 2 ÃáõÝ»ÉÇ ³é³ÝÓÇÝ íÃ³ñ³ÛÇÝ Ñ³ïí³ÍÝ»ñÇ ÑÇÙÝ³Ýáñá·Ù³Ý ³ßË³ï³ÝùÝ»ñÁ:</t>
  </si>
  <si>
    <t>ÊÙ»Éáõ çñÇ Ù³ï³Ï³ñ³ñÙ³Ý ¨ çñ³Ñ»é³óÙ³Ý /Ï»Õï³çñ»ñÇ Ù³ùñÙ³Ý/ áÉáñïáõÙ ³éÏ³ ËÝ¹ÇñÝ»ñÁ ÉáõÍ»Éáõ, áÉáñïáõÙ Çñ³Ï³Ý³óíáÕ µ³ñ»÷áËáõÙÝ»ñÇ ß³ñáõÝ³Ï³Ï³ÝáõÃÛáõÝÝ ³å³Ñáí»Éáõ, å»ïáõÃÛáõÝ-Ù³ëÝ³íáñ ·áñÍÁÝÏ»ñáõÃÛ³Ý ëÏ½µáõÝùÁ ½³ñ·³óÝ»Éáõ Ýå³ï³Ïáí Ñ»ï¨áÕ³Ï³Ý ³ßË³ï³Ýù ÏÇñ³Ï³Ý³óíÇ, Ù³ëÝ³íáñ³å»ë Ý³¨ í³ñÓ³Ï³ÉáõÃÛ³Ý ·áñÍáÕ å³ÛÙ³Ý³·ñáí Ý³Ë³ï»ëí³Í Íñ³·ñ»ñÁ ¨ ÃÇñ³Ë³ÛÇÝ óáõó³ÝÇßÝ»ñÁ ³å³Ñáí»Éáõ Ñ³Ù³ñ:</t>
  </si>
  <si>
    <t>Þ³ñáõÝ³Ï³µ³ñ ÏÇñ³Ï³Ý³óí»Ý ËáÝ³í/·»ñËáÝ³í/ ·ÛáõÕ³ïÝï»ë³Ï³Ý ÑáÕ³ï³ñ³ÍùÝ»ñÇ Ù»ÉÇáñ³ïÇí íÇ×³ÏÇ µ³ñ»É³íÙ³Ý ³ßË³ï³ÝùÝ»ñ:</t>
  </si>
  <si>
    <t>æñ³ÛÇÝ  ÏáÙÇï»Ý, áñå»ë å»ï³Ï³Ý ë»÷³Ï³ÝáõÃÛáõÝ Ñ³Ý¹Çë³óáÕ çñ³ÛÇÝ ¨ áã Ùñó³Ïó³ÛÇÝ  çñ³Ù³ï³Ï³ñ³ñÙ³Ý Ñ³Ù³Ï³ñ·»ñÇ Ï³é³í³ñÙ³Ý áõ û·ï³·áñÍÙ³Ý µÝ³·³í³éáõÙ Ð³Û³ëï³ÝÇ Ð³Ýñ³å»ïáõÃÛ³Ý Ï³é³í³ñáõÃÛ³Ý ù³Õ³ù³Ï³ÝáõÃÛáõÝ Ùß³ÏáÕ ¨ Çñ³Ï³Ý³óÝáÕ Ù³ñÙÇÝ, ³å³ÑáíáõÙ ¿ çñ³ÛÇÝ ïÝï»ëáõÃÛ³Ý Ñ³Ù³Ï³ñ·Ç ½³ñ·³óÙ³Ý áõ µ³ñ»÷áËáõÙÝ»ñÇ ß³ñáõÝ³Ï³Ï³ÝáõÃÛáõÝÁ, ýÇÝ³Ýë³Ï³Ý Ï³ÛáõÝáõÃÛ³Ý Ñ³Ù³ñ µ³í³ñ³ñ ÑÇÙù»ñÇ ³å³ÑáíáõÙÁ, »ÝÃ³Ï³éáõóí³ÍùÝ»ñÇ áõ áÉáñï³ÛÇÝ Ñ³ëï³ïáõÃÛáõÝÝ»ñÇ ÇÝùÝ³µ³í ¨ ïÝï»ë³å»ë ³ÝÏ³Ë ·áñÍáõÝ»áõÃÛ³ÝÁ Ýå³ëïáÕ Ï³é³í³ñÙ³Ý Ýáñ Ñ³Ù³Ï³ñ·»ñÇ Ý»ñ¹ñáõÙÁ, çñ³ÛÇÝ Ñ³Ù³Ï³ñ·»ñÇ Ù³ëáí çñ³ÛÇÝ áÉáñïÁ Ï³ñ·³íáñáÕ ûñ»Ýë¹ñáõÃÛ³Ý µ³ñ»É³íáõÙÁ ¨ ß³ñáõÝ³Ï³Ï³Ý ÇÝëïÇïáõóÇáÝ³É µ³ñ»÷áËáõÙÝ»ñÇ Çñ³Ï³Ý³óáõÙÁ: æñ³ÛÇÝ ïÝï»ëáõÃÛ³Ý áÉáñïáõÙ ËÙ»Éáõ ¨ áéá·Ù³Ý çñ»ñÇ Ù³ï³Ï³ñ³ñÙ³Ý, ÇÝãå»ë Ý³¨ çñ³Ñ»é³óÙ³Ý áÉáñïÝ»ñáõÙ ³å³ÑáíáõÙ ¿ Ñ³Ù³Ï³ñ·»ñÇ Ñáõë³ÉÇ ¨ ³Ýíï³Ý· ß³Ñ³·áñÍáõÙÁ, µ³ñ»É³íáõÙ ¿ ËÙ»Éáõ ¨ áéá·Ù³Ý çñ³Ù³ï³Ï³ñ³ñáõÙÁ:</t>
  </si>
  <si>
    <t>âÏ³Ý:</t>
  </si>
  <si>
    <t>²ñ÷³-ê¨³Ý N 2 ÃáõÝ»ÉÇ ³é³ÝÓÇÝ íÃ³ñ³ÛÇÝ Ñ³ïí³ÍÝ»ñÇ ÑÇÙÝ³Ýáñá·Ù³Ý ³ßË³ï³ÝùÝ»ñÁ Ï³å³Ñáí»Ý ¹»åÇ ê¨³Ý³ ÉÇ× Ñ³Ù³å³ï³ëË³Ý ù³Ý³ÏÇ çñÇ ³ÝË³÷³Ý ï»Õ³÷áËáõÙ:</t>
  </si>
  <si>
    <t xml:space="preserve">  æñ³ÛÇÝ ÏáÙÇï»</t>
  </si>
  <si>
    <t>2018թ.ö³ëï³óÇ</t>
  </si>
  <si>
    <t>(Ñ³½.¹ñ³Ù)</t>
  </si>
  <si>
    <t>2020Ã. »é³ÙëÛ³Ï</t>
  </si>
  <si>
    <t>2020Ã. ÏÇë³ÙÛ³Ï</t>
  </si>
  <si>
    <t>2020Ã. ÇÝÝ ³ÙÇë</t>
  </si>
  <si>
    <t>2020Ã. ï³ñÇ</t>
  </si>
  <si>
    <t>Ðí»Éí³Í N 3. ´Ûáõç»ï³ÛÇÝÍñ³·ñ»ñÇ ¨ ³ÏÝÏ³ÉíáÕ ³ñ¹ÛáõùÝ»ñÇÝ»ñÏ³Û³óÙ³Ý Ó¨³ã³÷</t>
  </si>
  <si>
    <t>Ø²ê 2. äºî²Î²Ü Ø²ðØÜÆ ÎàÔØÆò Æð²Î²Ü²òìàÔ ´Úàôæºî²ÚÆÜ Ìð²¶ðºðÀ ºì ØÆæàò²èàôØÜºðÀ</t>
  </si>
  <si>
    <t>Ð³í»Éí³Í N 3. ´Ûáõç»ï³ÛÇÝ Íñ³·ñ»ñÇ ¨ ³ÏÝÏ³ÉíáÕ ³ñ¹ÛáõÝùÝ»ñÇÝ»ñÏ³Û³óÙ³Ý Óñ³ã³÷</t>
  </si>
  <si>
    <t>ä»ï³Ï³Ý Ù³ñÙÝÇ ·»ñ³ï»ëã³Ï³Ý ¹³ëÇãÁ</t>
  </si>
  <si>
    <t>ä»ï³Ï³Ý Ù³ñÙÝÇ ³Ýí³ÝáõÙÁ</t>
  </si>
  <si>
    <t>Ø²ê 3 äºî²Î²Ü Ø²ðØÜÆ Ìð²¶ðºðÆ ¶Ìàì ìºðæÜ²Î²Ü ²ð¸ÚàôÜøÜºðÆ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</si>
  <si>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</si>
  <si>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</si>
  <si>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</si>
  <si>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</si>
  <si>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</si>
  <si>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òáõó³ÝÇßÁ</t>
  </si>
  <si>
    <t>Ä³ÙÏ»ïÁ</t>
  </si>
  <si>
    <t>ÂÇñ³ËÁ</t>
  </si>
  <si>
    <t>Î³åÁ ÐÐ Ï³é³í³ñáõÃÛ³Ý Íñ³·ñáí ë³ÑÙ³Ýí³Í ù³Õ³ù³Ï³ÝáõÃÛ³Ý ÃÇñ³ËÝ»ñÇ Ñ»ï</t>
  </si>
  <si>
    <t>ä»ï³Ï³Ý Ù³ñÙÝÇ (´¶Î) ·»ñ³ï»ëã³Ï³Ý ¹³ëÇãÁª</t>
  </si>
  <si>
    <t>ä»ï³Ï³Ý Ù³ñÙÝÇ (´¶Î) ³Ýí³ÝáõÙÁ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</si>
  <si>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</si>
  <si>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</si>
  <si>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</si>
  <si>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Ì³é³ÛáõÃÛáõÝÁ Ù³ïáõóáÕ Ï³½Ù³Ï»ñåáõÃÛ³Ý ³Ýí³ÝáõÙÁ</t>
  </si>
  <si>
    <t>2018Ã.</t>
  </si>
  <si>
    <t>120.-150</t>
  </si>
  <si>
    <t>120-150</t>
  </si>
  <si>
    <t>0.09-0.12</t>
  </si>
  <si>
    <t>Î³éáõóíáÕ çñ³Ùµ³ñÝ»ñÇ ù³Ý³Ï, Ñ³ï</t>
  </si>
  <si>
    <t>Ð³Ù³ÛÝùÝ»ñÇ ù³Ý³Ï, Ñ³ï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</si>
</sst>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b/>
      <i/>
      <sz val="10"/>
      <color theme="1"/>
      <name val="Arial Armenian"/>
      <family val="2"/>
    </font>
    <font>
      <b/>
      <i/>
      <sz val="11"/>
      <color theme="1"/>
      <name val="Arial Armenian"/>
      <family val="2"/>
    </font>
    <font>
      <i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name val="Arial Armenian"/>
      <family val="2"/>
    </font>
    <font>
      <b/>
      <i/>
      <sz val="10"/>
      <color rgb="FFFF0000"/>
      <name val="Arial Armenian"/>
      <family val="2"/>
    </font>
    <font>
      <i/>
      <sz val="10"/>
      <color rgb="FFFF0000"/>
      <name val="Arial Armenian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47">
    <xf numFmtId="0" fontId="0" fillId="0" borderId="0" xfId="0"/>
    <xf numFmtId="0" fontId="4" fillId="0" borderId="0" xfId="0" applyFont="1"/>
    <xf numFmtId="0" fontId="6" fillId="0" borderId="0" xfId="4" applyAlignment="1" applyProtection="1"/>
    <xf numFmtId="0" fontId="5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9" fillId="0" borderId="0" xfId="0" applyFont="1"/>
    <xf numFmtId="0" fontId="10" fillId="2" borderId="10" xfId="0" applyFont="1" applyFill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3" fillId="0" borderId="0" xfId="0" applyFont="1"/>
    <xf numFmtId="0" fontId="14" fillId="0" borderId="1" xfId="0" applyFont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0" xfId="0" applyFont="1"/>
    <xf numFmtId="0" fontId="13" fillId="0" borderId="0" xfId="0" applyFont="1" applyAlignment="1">
      <alignment horizontal="center"/>
    </xf>
    <xf numFmtId="0" fontId="13" fillId="4" borderId="1" xfId="0" applyFont="1" applyFill="1" applyBorder="1" applyAlignment="1">
      <alignment vertical="top" wrapText="1"/>
    </xf>
    <xf numFmtId="0" fontId="13" fillId="0" borderId="0" xfId="0" applyFont="1" applyAlignment="1">
      <alignment horizontal="justify"/>
    </xf>
    <xf numFmtId="0" fontId="9" fillId="0" borderId="0" xfId="0" applyFont="1" applyFill="1" applyBorder="1" applyAlignment="1">
      <alignment vertical="top" wrapText="1"/>
    </xf>
    <xf numFmtId="0" fontId="13" fillId="2" borderId="1" xfId="0" applyFont="1" applyFill="1" applyBorder="1" applyAlignment="1">
      <alignment wrapText="1"/>
    </xf>
    <xf numFmtId="0" fontId="14" fillId="0" borderId="1" xfId="0" applyFont="1" applyBorder="1" applyAlignment="1">
      <alignment horizontal="justify" wrapText="1"/>
    </xf>
    <xf numFmtId="0" fontId="13" fillId="0" borderId="1" xfId="0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left" vertical="top"/>
    </xf>
    <xf numFmtId="0" fontId="13" fillId="2" borderId="7" xfId="0" applyFont="1" applyFill="1" applyBorder="1" applyAlignment="1">
      <alignment horizontal="left" vertical="top"/>
    </xf>
    <xf numFmtId="0" fontId="9" fillId="0" borderId="0" xfId="0" applyFont="1" applyAlignment="1">
      <alignment horizontal="right"/>
    </xf>
    <xf numFmtId="0" fontId="9" fillId="0" borderId="0" xfId="0" applyFont="1" applyFill="1" applyBorder="1" applyAlignment="1">
      <alignment vertical="top"/>
    </xf>
    <xf numFmtId="0" fontId="13" fillId="5" borderId="1" xfId="0" applyFont="1" applyFill="1" applyBorder="1" applyAlignment="1">
      <alignment horizontal="center" wrapText="1"/>
    </xf>
    <xf numFmtId="0" fontId="1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6" xfId="0" applyFont="1" applyBorder="1" applyAlignment="1">
      <alignment wrapText="1"/>
    </xf>
    <xf numFmtId="0" fontId="15" fillId="0" borderId="0" xfId="0" applyFont="1" applyAlignment="1"/>
    <xf numFmtId="0" fontId="13" fillId="0" borderId="0" xfId="0" applyFont="1" applyAlignment="1"/>
    <xf numFmtId="0" fontId="13" fillId="0" borderId="5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3" fillId="0" borderId="7" xfId="0" applyFont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wrapText="1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wrapText="1"/>
    </xf>
    <xf numFmtId="0" fontId="13" fillId="2" borderId="12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4" borderId="6" xfId="0" applyFont="1" applyFill="1" applyBorder="1" applyAlignment="1">
      <alignment wrapText="1"/>
    </xf>
    <xf numFmtId="0" fontId="13" fillId="4" borderId="7" xfId="0" applyFont="1" applyFill="1" applyBorder="1" applyAlignment="1">
      <alignment wrapText="1"/>
    </xf>
    <xf numFmtId="0" fontId="13" fillId="2" borderId="5" xfId="0" applyFont="1" applyFill="1" applyBorder="1" applyAlignment="1">
      <alignment vertical="top" wrapText="1"/>
    </xf>
    <xf numFmtId="0" fontId="13" fillId="2" borderId="6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13" fillId="4" borderId="4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4" fillId="3" borderId="4" xfId="0" applyNumberFormat="1" applyFont="1" applyFill="1" applyBorder="1" applyAlignment="1">
      <alignment vertical="top" wrapText="1"/>
    </xf>
    <xf numFmtId="0" fontId="14" fillId="3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7" borderId="0" xfId="0" applyFill="1"/>
    <xf numFmtId="0" fontId="14" fillId="7" borderId="1" xfId="0" applyFont="1" applyFill="1" applyBorder="1" applyAlignment="1">
      <alignment vertical="top" wrapText="1"/>
    </xf>
    <xf numFmtId="0" fontId="16" fillId="7" borderId="1" xfId="0" applyFont="1" applyFill="1" applyBorder="1" applyAlignment="1">
      <alignment vertical="top" wrapText="1"/>
    </xf>
    <xf numFmtId="164" fontId="14" fillId="0" borderId="1" xfId="0" applyNumberFormat="1" applyFont="1" applyBorder="1" applyAlignment="1">
      <alignment horizontal="justify" wrapText="1"/>
    </xf>
    <xf numFmtId="0" fontId="13" fillId="7" borderId="0" xfId="0" applyFont="1" applyFill="1" applyBorder="1" applyAlignment="1">
      <alignment horizontal="left" vertical="top"/>
    </xf>
    <xf numFmtId="0" fontId="14" fillId="7" borderId="0" xfId="0" applyFont="1" applyFill="1" applyBorder="1" applyAlignment="1">
      <alignment horizontal="justify" wrapText="1"/>
    </xf>
    <xf numFmtId="164" fontId="14" fillId="7" borderId="0" xfId="0" applyNumberFormat="1" applyFont="1" applyFill="1" applyBorder="1" applyAlignment="1">
      <alignment horizontal="justify" wrapText="1"/>
    </xf>
    <xf numFmtId="0" fontId="0" fillId="7" borderId="0" xfId="0" applyFill="1" applyBorder="1"/>
    <xf numFmtId="0" fontId="14" fillId="7" borderId="1" xfId="0" applyFont="1" applyFill="1" applyBorder="1" applyAlignment="1">
      <alignment horizontal="left" wrapText="1"/>
    </xf>
    <xf numFmtId="0" fontId="14" fillId="7" borderId="1" xfId="0" applyFont="1" applyFill="1" applyBorder="1" applyAlignment="1">
      <alignment horizontal="justify" wrapText="1"/>
    </xf>
    <xf numFmtId="164" fontId="14" fillId="7" borderId="1" xfId="0" applyNumberFormat="1" applyFont="1" applyFill="1" applyBorder="1" applyAlignment="1">
      <alignment horizontal="justify" wrapText="1"/>
    </xf>
    <xf numFmtId="0" fontId="13" fillId="7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vertical="top" wrapText="1"/>
    </xf>
    <xf numFmtId="0" fontId="14" fillId="0" borderId="1" xfId="0" applyNumberFormat="1" applyFont="1" applyBorder="1" applyAlignment="1">
      <alignment vertical="top" wrapText="1"/>
    </xf>
    <xf numFmtId="0" fontId="14" fillId="7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top" wrapText="1"/>
    </xf>
    <xf numFmtId="0" fontId="14" fillId="7" borderId="1" xfId="0" applyFont="1" applyFill="1" applyBorder="1" applyAlignment="1">
      <alignment horizontal="right" wrapText="1"/>
    </xf>
    <xf numFmtId="165" fontId="14" fillId="0" borderId="1" xfId="0" applyNumberFormat="1" applyFont="1" applyBorder="1" applyAlignment="1">
      <alignment horizontal="right" wrapText="1"/>
    </xf>
    <xf numFmtId="0" fontId="13" fillId="7" borderId="4" xfId="0" applyFont="1" applyFill="1" applyBorder="1" applyAlignment="1">
      <alignment vertical="top" wrapText="1"/>
    </xf>
    <xf numFmtId="0" fontId="14" fillId="7" borderId="1" xfId="0" applyFont="1" applyFill="1" applyBorder="1" applyAlignment="1">
      <alignment horizontal="right" vertical="top" wrapText="1"/>
    </xf>
    <xf numFmtId="0" fontId="13" fillId="2" borderId="5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0" borderId="1" xfId="0" applyFont="1" applyBorder="1" applyAlignment="1">
      <alignment wrapText="1"/>
    </xf>
    <xf numFmtId="0" fontId="14" fillId="7" borderId="3" xfId="0" applyFont="1" applyFill="1" applyBorder="1" applyAlignment="1">
      <alignment vertical="top" wrapText="1"/>
    </xf>
    <xf numFmtId="0" fontId="14" fillId="7" borderId="4" xfId="0" applyFont="1" applyFill="1" applyBorder="1" applyAlignment="1">
      <alignment vertical="top" wrapText="1"/>
    </xf>
    <xf numFmtId="0" fontId="13" fillId="7" borderId="2" xfId="0" applyFont="1" applyFill="1" applyBorder="1" applyAlignment="1">
      <alignment vertical="top" wrapText="1"/>
    </xf>
    <xf numFmtId="0" fontId="13" fillId="2" borderId="5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7" borderId="1" xfId="0" applyFont="1" applyFill="1" applyBorder="1" applyAlignment="1">
      <alignment horizontal="right" wrapText="1"/>
    </xf>
    <xf numFmtId="0" fontId="13" fillId="7" borderId="1" xfId="0" applyFont="1" applyFill="1" applyBorder="1" applyAlignment="1">
      <alignment horizontal="right" vertical="center" wrapText="1"/>
    </xf>
    <xf numFmtId="0" fontId="14" fillId="7" borderId="1" xfId="0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right" wrapText="1"/>
    </xf>
    <xf numFmtId="164" fontId="14" fillId="0" borderId="1" xfId="0" applyNumberFormat="1" applyFont="1" applyBorder="1" applyAlignment="1">
      <alignment horizontal="right" wrapText="1"/>
    </xf>
    <xf numFmtId="165" fontId="14" fillId="0" borderId="1" xfId="0" applyNumberFormat="1" applyFont="1" applyBorder="1" applyAlignment="1">
      <alignment wrapText="1"/>
    </xf>
    <xf numFmtId="164" fontId="14" fillId="0" borderId="1" xfId="0" applyNumberFormat="1" applyFont="1" applyBorder="1" applyAlignment="1">
      <alignment wrapText="1"/>
    </xf>
    <xf numFmtId="0" fontId="14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0" fontId="14" fillId="7" borderId="7" xfId="0" applyFont="1" applyFill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7" borderId="3" xfId="0" applyFont="1" applyFill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8" fillId="8" borderId="3" xfId="0" applyFont="1" applyFill="1" applyBorder="1" applyAlignment="1">
      <alignment horizontal="left" wrapText="1"/>
    </xf>
    <xf numFmtId="0" fontId="14" fillId="8" borderId="2" xfId="0" applyFont="1" applyFill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20" fillId="7" borderId="1" xfId="0" applyFont="1" applyFill="1" applyBorder="1" applyAlignment="1">
      <alignment vertical="top" wrapText="1"/>
    </xf>
    <xf numFmtId="14" fontId="0" fillId="7" borderId="0" xfId="0" applyNumberFormat="1" applyFill="1"/>
    <xf numFmtId="0" fontId="13" fillId="7" borderId="1" xfId="0" applyFont="1" applyFill="1" applyBorder="1" applyAlignment="1">
      <alignment wrapText="1"/>
    </xf>
    <xf numFmtId="165" fontId="17" fillId="8" borderId="3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7" borderId="3" xfId="0" applyFont="1" applyFill="1" applyBorder="1" applyAlignment="1">
      <alignment vertical="top" wrapText="1"/>
    </xf>
    <xf numFmtId="0" fontId="20" fillId="7" borderId="1" xfId="0" applyFont="1" applyFill="1" applyBorder="1" applyAlignment="1">
      <alignment wrapText="1"/>
    </xf>
    <xf numFmtId="0" fontId="14" fillId="9" borderId="2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3" xfId="0" applyFont="1" applyBorder="1" applyAlignment="1">
      <alignment vertical="center" wrapText="1"/>
    </xf>
    <xf numFmtId="0" fontId="13" fillId="7" borderId="1" xfId="0" applyFont="1" applyFill="1" applyBorder="1" applyAlignment="1">
      <alignment horizontal="center" wrapText="1"/>
    </xf>
    <xf numFmtId="0" fontId="13" fillId="7" borderId="1" xfId="0" applyFont="1" applyFill="1" applyBorder="1" applyAlignment="1">
      <alignment horizontal="right" vertical="top" wrapText="1"/>
    </xf>
    <xf numFmtId="0" fontId="14" fillId="7" borderId="3" xfId="0" applyFont="1" applyFill="1" applyBorder="1" applyAlignment="1">
      <alignment horizontal="right" wrapText="1"/>
    </xf>
    <xf numFmtId="0" fontId="14" fillId="7" borderId="1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4" borderId="5" xfId="0" applyFont="1" applyFill="1" applyBorder="1" applyAlignment="1">
      <alignment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165" fontId="14" fillId="0" borderId="2" xfId="0" applyNumberFormat="1" applyFont="1" applyBorder="1" applyAlignment="1">
      <alignment horizontal="center" vertical="center" wrapText="1"/>
    </xf>
    <xf numFmtId="165" fontId="14" fillId="0" borderId="3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65" fontId="14" fillId="7" borderId="2" xfId="0" applyNumberFormat="1" applyFont="1" applyFill="1" applyBorder="1" applyAlignment="1">
      <alignment horizontal="center" vertical="center" wrapText="1"/>
    </xf>
    <xf numFmtId="165" fontId="14" fillId="7" borderId="3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 vertical="center" wrapText="1"/>
    </xf>
    <xf numFmtId="165" fontId="17" fillId="0" borderId="3" xfId="0" applyNumberFormat="1" applyFont="1" applyBorder="1" applyAlignment="1">
      <alignment horizontal="center" vertical="center" wrapText="1"/>
    </xf>
    <xf numFmtId="0" fontId="13" fillId="2" borderId="5" xfId="0" applyFont="1" applyFill="1" applyBorder="1" applyAlignment="1">
      <alignment vertical="top" wrapText="1"/>
    </xf>
    <xf numFmtId="0" fontId="13" fillId="2" borderId="6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6" fillId="6" borderId="2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65" fontId="17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14" fillId="7" borderId="2" xfId="0" applyNumberFormat="1" applyFont="1" applyFill="1" applyBorder="1" applyAlignment="1">
      <alignment horizontal="center" vertical="center" wrapText="1"/>
    </xf>
    <xf numFmtId="164" fontId="14" fillId="7" borderId="3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65" fontId="14" fillId="7" borderId="4" xfId="0" applyNumberFormat="1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wrapText="1"/>
    </xf>
    <xf numFmtId="0" fontId="13" fillId="4" borderId="6" xfId="0" applyFont="1" applyFill="1" applyBorder="1" applyAlignment="1">
      <alignment wrapText="1"/>
    </xf>
    <xf numFmtId="0" fontId="13" fillId="4" borderId="7" xfId="0" applyFont="1" applyFill="1" applyBorder="1" applyAlignment="1">
      <alignment wrapText="1"/>
    </xf>
    <xf numFmtId="164" fontId="14" fillId="0" borderId="4" xfId="0" applyNumberFormat="1" applyFont="1" applyBorder="1" applyAlignment="1">
      <alignment horizontal="center" vertical="center" wrapText="1"/>
    </xf>
    <xf numFmtId="0" fontId="14" fillId="7" borderId="2" xfId="0" applyFont="1" applyFill="1" applyBorder="1" applyAlignment="1">
      <alignment vertical="top" wrapText="1"/>
    </xf>
    <xf numFmtId="0" fontId="14" fillId="7" borderId="3" xfId="0" applyFont="1" applyFill="1" applyBorder="1" applyAlignment="1">
      <alignment vertical="top" wrapText="1"/>
    </xf>
    <xf numFmtId="0" fontId="16" fillId="7" borderId="2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4" fillId="9" borderId="2" xfId="0" applyFont="1" applyFill="1" applyBorder="1" applyAlignment="1">
      <alignment horizontal="center" vertical="top" wrapText="1"/>
    </xf>
    <xf numFmtId="0" fontId="14" fillId="9" borderId="3" xfId="0" applyFont="1" applyFill="1" applyBorder="1" applyAlignment="1">
      <alignment horizontal="center" vertical="top" wrapText="1"/>
    </xf>
    <xf numFmtId="0" fontId="14" fillId="9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4" fillId="7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wrapText="1"/>
    </xf>
    <xf numFmtId="0" fontId="13" fillId="4" borderId="2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13" fillId="4" borderId="4" xfId="0" applyFont="1" applyFill="1" applyBorder="1" applyAlignment="1">
      <alignment horizontal="center" vertical="top" wrapText="1"/>
    </xf>
    <xf numFmtId="0" fontId="13" fillId="7" borderId="2" xfId="0" applyFont="1" applyFill="1" applyBorder="1" applyAlignment="1">
      <alignment horizontal="center" vertical="top" wrapText="1"/>
    </xf>
    <xf numFmtId="0" fontId="13" fillId="7" borderId="3" xfId="0" applyFont="1" applyFill="1" applyBorder="1" applyAlignment="1">
      <alignment horizontal="center" vertical="top" wrapText="1"/>
    </xf>
    <xf numFmtId="0" fontId="13" fillId="7" borderId="4" xfId="0" applyFont="1" applyFill="1" applyBorder="1" applyAlignment="1">
      <alignment horizontal="center" vertical="top" wrapText="1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9" fillId="8" borderId="0" xfId="0" applyFont="1" applyFill="1" applyBorder="1" applyAlignment="1">
      <alignment horizontal="left" vertical="center" wrapText="1"/>
    </xf>
    <xf numFmtId="0" fontId="13" fillId="5" borderId="2" xfId="0" applyFont="1" applyFill="1" applyBorder="1" applyAlignment="1">
      <alignment horizontal="center" wrapText="1"/>
    </xf>
    <xf numFmtId="0" fontId="13" fillId="5" borderId="4" xfId="0" applyFont="1" applyFill="1" applyBorder="1" applyAlignment="1">
      <alignment horizontal="center" wrapText="1"/>
    </xf>
    <xf numFmtId="0" fontId="14" fillId="0" borderId="14" xfId="0" applyFont="1" applyBorder="1" applyAlignment="1">
      <alignment horizontal="center" vertical="center" wrapText="1"/>
    </xf>
    <xf numFmtId="164" fontId="14" fillId="0" borderId="14" xfId="0" applyNumberFormat="1" applyFont="1" applyBorder="1" applyAlignment="1">
      <alignment horizontal="center" vertical="center" wrapText="1"/>
    </xf>
    <xf numFmtId="164" fontId="22" fillId="0" borderId="2" xfId="0" applyNumberFormat="1" applyFont="1" applyBorder="1" applyAlignment="1">
      <alignment horizontal="center" vertical="center" wrapText="1"/>
    </xf>
    <xf numFmtId="164" fontId="22" fillId="0" borderId="4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4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3" fillId="5" borderId="5" xfId="0" applyFont="1" applyFill="1" applyBorder="1" applyAlignment="1">
      <alignment horizontal="center" wrapText="1"/>
    </xf>
    <xf numFmtId="0" fontId="13" fillId="5" borderId="7" xfId="0" applyFont="1" applyFill="1" applyBorder="1" applyAlignment="1">
      <alignment horizont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</cellXfs>
  <cellStyles count="5">
    <cellStyle name="Hyperlink" xfId="4" builtinId="8"/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B1:C14"/>
  <sheetViews>
    <sheetView zoomScale="85" zoomScaleNormal="85" workbookViewId="0">
      <selection activeCell="B5" sqref="B5"/>
    </sheetView>
  </sheetViews>
  <sheetFormatPr defaultRowHeight="15"/>
  <cols>
    <col min="1" max="1" width="4" customWidth="1"/>
    <col min="2" max="2" width="42.28515625" customWidth="1"/>
    <col min="3" max="3" width="73.85546875" customWidth="1"/>
  </cols>
  <sheetData>
    <row r="1" spans="2:3">
      <c r="B1" s="8" t="s">
        <v>1</v>
      </c>
    </row>
    <row r="2" spans="2:3" ht="9" customHeight="1" thickBot="1">
      <c r="B2" s="8"/>
    </row>
    <row r="3" spans="2:3" ht="15.75" thickBot="1">
      <c r="B3" s="9" t="s">
        <v>2</v>
      </c>
      <c r="C3" s="10" t="s">
        <v>39</v>
      </c>
    </row>
    <row r="4" spans="2:3">
      <c r="B4" s="11"/>
      <c r="C4" s="11"/>
    </row>
    <row r="5" spans="2:3">
      <c r="B5" s="8" t="s">
        <v>3</v>
      </c>
    </row>
    <row r="6" spans="2:3" ht="11.25" customHeight="1">
      <c r="B6" s="8"/>
    </row>
    <row r="7" spans="2:3" ht="26.25" customHeight="1">
      <c r="B7" s="151" t="s">
        <v>5</v>
      </c>
      <c r="C7" s="151"/>
    </row>
    <row r="8" spans="2:3" ht="116.25" customHeight="1">
      <c r="B8" s="150" t="s">
        <v>242</v>
      </c>
      <c r="C8" s="150"/>
    </row>
    <row r="9" spans="2:3" ht="26.25" customHeight="1">
      <c r="B9" s="151" t="s">
        <v>6</v>
      </c>
      <c r="C9" s="151"/>
    </row>
    <row r="10" spans="2:3" ht="18" customHeight="1">
      <c r="B10" s="150" t="s">
        <v>243</v>
      </c>
      <c r="C10" s="150"/>
    </row>
    <row r="11" spans="2:3" ht="26.25" customHeight="1">
      <c r="B11" s="152" t="s">
        <v>7</v>
      </c>
      <c r="C11" s="152"/>
    </row>
    <row r="12" spans="2:3" ht="30" customHeight="1">
      <c r="B12" s="150" t="s">
        <v>244</v>
      </c>
      <c r="C12" s="150"/>
    </row>
    <row r="13" spans="2:3" ht="26.25" customHeight="1">
      <c r="B13" s="151" t="s">
        <v>4</v>
      </c>
      <c r="C13" s="151"/>
    </row>
    <row r="14" spans="2:3" ht="27.75" customHeight="1">
      <c r="B14" s="150" t="s">
        <v>243</v>
      </c>
      <c r="C14" s="150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B2:N244"/>
  <sheetViews>
    <sheetView topLeftCell="A226" zoomScale="70" zoomScaleNormal="70" workbookViewId="0">
      <selection activeCell="O229" sqref="O229"/>
    </sheetView>
  </sheetViews>
  <sheetFormatPr defaultRowHeight="15"/>
  <cols>
    <col min="1" max="1" width="4" customWidth="1"/>
    <col min="2" max="2" width="9.85546875" customWidth="1"/>
    <col min="3" max="3" width="8.85546875" customWidth="1"/>
    <col min="4" max="4" width="48.140625" customWidth="1"/>
    <col min="5" max="6" width="17.28515625" bestFit="1" customWidth="1"/>
    <col min="7" max="8" width="16.42578125" customWidth="1"/>
    <col min="9" max="9" width="18.42578125" customWidth="1"/>
    <col min="10" max="10" width="17.140625" customWidth="1"/>
    <col min="11" max="11" width="17.28515625" bestFit="1" customWidth="1"/>
    <col min="12" max="12" width="17.7109375" customWidth="1"/>
  </cols>
  <sheetData>
    <row r="2" spans="2:13" ht="15" customHeight="1">
      <c r="B2" s="8" t="s">
        <v>252</v>
      </c>
      <c r="C2" s="12"/>
      <c r="D2" s="12"/>
      <c r="E2" s="5"/>
      <c r="F2" s="5"/>
      <c r="G2" s="5"/>
      <c r="H2" s="5"/>
      <c r="I2" s="5"/>
      <c r="J2" s="5"/>
      <c r="K2" s="5"/>
      <c r="L2" s="5"/>
    </row>
    <row r="3" spans="2:13">
      <c r="B3" s="8"/>
      <c r="C3" s="12"/>
      <c r="D3" s="12"/>
      <c r="E3" s="5"/>
      <c r="F3" s="5"/>
      <c r="G3" s="5"/>
      <c r="H3" s="5"/>
      <c r="I3" s="5"/>
      <c r="J3" s="5"/>
      <c r="K3" s="5"/>
      <c r="L3" s="5"/>
    </row>
    <row r="4" spans="2:13" ht="15" customHeight="1">
      <c r="B4" s="55" t="s">
        <v>18</v>
      </c>
      <c r="C4" s="56"/>
      <c r="D4" s="140" t="s">
        <v>245</v>
      </c>
      <c r="F4" s="5"/>
      <c r="G4" s="5"/>
      <c r="H4" s="5"/>
      <c r="I4" s="5"/>
      <c r="J4" s="5"/>
      <c r="K4" s="5"/>
      <c r="L4" s="5"/>
    </row>
    <row r="5" spans="2:13">
      <c r="B5" s="12"/>
      <c r="C5" s="12"/>
      <c r="D5" s="12"/>
      <c r="E5" s="5"/>
      <c r="F5" s="5"/>
      <c r="G5" s="5"/>
      <c r="H5" s="5"/>
      <c r="I5" s="5"/>
      <c r="J5" s="5"/>
      <c r="K5" s="5"/>
      <c r="L5" s="5"/>
    </row>
    <row r="6" spans="2:13">
      <c r="B6" s="8" t="s">
        <v>253</v>
      </c>
      <c r="C6" s="12"/>
      <c r="D6" s="12"/>
      <c r="E6" s="5"/>
      <c r="F6" s="5"/>
      <c r="G6" s="5"/>
      <c r="H6" s="5"/>
      <c r="I6" s="5"/>
      <c r="J6" s="5"/>
      <c r="K6" s="5"/>
      <c r="L6" s="5"/>
    </row>
    <row r="7" spans="2:13">
      <c r="B7" s="8"/>
      <c r="C7" s="12"/>
      <c r="D7" s="12"/>
      <c r="E7" s="5"/>
      <c r="F7" s="5"/>
      <c r="G7" s="5"/>
      <c r="H7" s="5"/>
      <c r="I7" s="5"/>
      <c r="J7" s="5"/>
      <c r="K7" s="5"/>
      <c r="L7" s="5"/>
    </row>
    <row r="8" spans="2:13" ht="15" customHeight="1">
      <c r="B8" s="44" t="s">
        <v>19</v>
      </c>
      <c r="C8" s="45"/>
      <c r="D8" s="48" t="s">
        <v>20</v>
      </c>
      <c r="E8" s="142" t="s">
        <v>246</v>
      </c>
      <c r="F8" s="48" t="s">
        <v>21</v>
      </c>
      <c r="G8" s="144" t="s">
        <v>248</v>
      </c>
      <c r="H8" s="144" t="s">
        <v>249</v>
      </c>
      <c r="I8" s="144" t="s">
        <v>250</v>
      </c>
      <c r="J8" s="142" t="s">
        <v>251</v>
      </c>
      <c r="K8" s="142" t="s">
        <v>212</v>
      </c>
      <c r="L8" s="142" t="s">
        <v>201</v>
      </c>
    </row>
    <row r="9" spans="2:13">
      <c r="B9" s="46"/>
      <c r="C9" s="47"/>
      <c r="D9" s="49"/>
      <c r="E9" s="143" t="s">
        <v>247</v>
      </c>
      <c r="F9" s="143" t="s">
        <v>247</v>
      </c>
      <c r="G9" s="143" t="s">
        <v>247</v>
      </c>
      <c r="H9" s="143" t="s">
        <v>247</v>
      </c>
      <c r="I9" s="143" t="s">
        <v>247</v>
      </c>
      <c r="J9" s="143" t="s">
        <v>247</v>
      </c>
      <c r="K9" s="143" t="s">
        <v>247</v>
      </c>
      <c r="L9" s="143" t="s">
        <v>247</v>
      </c>
    </row>
    <row r="10" spans="2:13">
      <c r="B10" s="141" t="s">
        <v>8</v>
      </c>
      <c r="C10" s="50"/>
      <c r="D10" s="50"/>
      <c r="E10" s="50"/>
      <c r="F10" s="50"/>
      <c r="G10" s="50"/>
      <c r="H10" s="50"/>
      <c r="I10" s="50"/>
      <c r="J10" s="50"/>
      <c r="K10" s="50"/>
      <c r="L10" s="51"/>
    </row>
    <row r="11" spans="2:13" ht="15" customHeight="1">
      <c r="B11" s="170">
        <v>1004</v>
      </c>
      <c r="C11" s="177"/>
      <c r="D11" s="14" t="s">
        <v>40</v>
      </c>
      <c r="E11" s="165">
        <f>E19+E25+E31+E37+E43+E49+E55+E62+E68+E74+E80+E86+E92+E98+E104</f>
        <v>13780371.359999999</v>
      </c>
      <c r="F11" s="165">
        <f t="shared" ref="F11:I11" si="0">F19+F25+F31+F37+F43+F49+F55+F62+F68+F74+F80+F86+F92+F98+F104</f>
        <v>22112722.800000001</v>
      </c>
      <c r="G11" s="165">
        <f t="shared" si="0"/>
        <v>11617875.619999999</v>
      </c>
      <c r="H11" s="165">
        <f t="shared" si="0"/>
        <v>19164908.309999999</v>
      </c>
      <c r="I11" s="165">
        <f t="shared" si="0"/>
        <v>26464866.989999998</v>
      </c>
      <c r="J11" s="165">
        <f>J19+J25+J31+J37+J43+J49+J55+J62+J68+J74+J80+J86+J92+J98+J104</f>
        <v>40875210.300000004</v>
      </c>
      <c r="K11" s="165">
        <f t="shared" ref="K11:L11" si="1">K19+K25+K31+K37+K43+K49+K55+K62+K68+K74+K80+K86+K92+K98+K104</f>
        <v>55136579.5</v>
      </c>
      <c r="L11" s="165">
        <f t="shared" si="1"/>
        <v>59123089.700000003</v>
      </c>
    </row>
    <row r="12" spans="2:13">
      <c r="B12" s="171"/>
      <c r="C12" s="178"/>
      <c r="D12" s="15" t="s">
        <v>41</v>
      </c>
      <c r="E12" s="166"/>
      <c r="F12" s="166"/>
      <c r="G12" s="166"/>
      <c r="H12" s="166"/>
      <c r="I12" s="166"/>
      <c r="J12" s="166"/>
      <c r="K12" s="166"/>
      <c r="L12" s="166"/>
    </row>
    <row r="13" spans="2:13">
      <c r="B13" s="171"/>
      <c r="C13" s="178"/>
      <c r="D13" s="14" t="s">
        <v>42</v>
      </c>
      <c r="E13" s="166"/>
      <c r="F13" s="166"/>
      <c r="G13" s="166"/>
      <c r="H13" s="166"/>
      <c r="I13" s="166"/>
      <c r="J13" s="166"/>
      <c r="K13" s="166"/>
      <c r="L13" s="166"/>
      <c r="M13" s="70"/>
    </row>
    <row r="14" spans="2:13" ht="25.5">
      <c r="B14" s="171"/>
      <c r="C14" s="178"/>
      <c r="D14" s="15" t="s">
        <v>43</v>
      </c>
      <c r="E14" s="166"/>
      <c r="F14" s="166"/>
      <c r="G14" s="166"/>
      <c r="H14" s="166"/>
      <c r="I14" s="166"/>
      <c r="J14" s="166"/>
      <c r="K14" s="166"/>
      <c r="L14" s="166"/>
      <c r="M14" s="70"/>
    </row>
    <row r="15" spans="2:13">
      <c r="B15" s="171"/>
      <c r="C15" s="178"/>
      <c r="D15" s="14" t="s">
        <v>44</v>
      </c>
      <c r="E15" s="166"/>
      <c r="F15" s="166"/>
      <c r="G15" s="166"/>
      <c r="H15" s="166"/>
      <c r="I15" s="166"/>
      <c r="J15" s="166"/>
      <c r="K15" s="166"/>
      <c r="L15" s="166"/>
      <c r="M15" s="70"/>
    </row>
    <row r="16" spans="2:13" ht="25.5" customHeight="1">
      <c r="B16" s="172"/>
      <c r="C16" s="179"/>
      <c r="D16" s="16" t="s">
        <v>45</v>
      </c>
      <c r="E16" s="176"/>
      <c r="F16" s="176"/>
      <c r="G16" s="176"/>
      <c r="H16" s="176"/>
      <c r="I16" s="176"/>
      <c r="J16" s="176"/>
      <c r="K16" s="176"/>
      <c r="L16" s="176"/>
      <c r="M16" s="70"/>
    </row>
    <row r="17" spans="2:13" ht="15" customHeight="1">
      <c r="B17" s="183" t="s">
        <v>46</v>
      </c>
      <c r="C17" s="184"/>
      <c r="D17" s="184"/>
      <c r="E17" s="53"/>
      <c r="F17" s="53"/>
      <c r="G17" s="53"/>
      <c r="H17" s="53"/>
      <c r="I17" s="53"/>
      <c r="J17" s="53"/>
      <c r="K17" s="53"/>
      <c r="L17" s="54"/>
      <c r="M17" s="70"/>
    </row>
    <row r="18" spans="2:13">
      <c r="B18" s="52"/>
      <c r="C18" s="53"/>
      <c r="D18" s="139" t="s">
        <v>47</v>
      </c>
      <c r="E18" s="53"/>
      <c r="F18" s="53"/>
      <c r="G18" s="53"/>
      <c r="H18" s="53"/>
      <c r="I18" s="53"/>
      <c r="J18" s="53"/>
      <c r="K18" s="53"/>
      <c r="L18" s="54"/>
      <c r="M18" s="70"/>
    </row>
    <row r="19" spans="2:13" ht="15" customHeight="1">
      <c r="B19" s="180"/>
      <c r="C19" s="173">
        <v>11001</v>
      </c>
      <c r="D19" s="14" t="s">
        <v>48</v>
      </c>
      <c r="E19" s="185">
        <v>1177937.3999999999</v>
      </c>
      <c r="F19" s="153">
        <v>1077937.3999999999</v>
      </c>
      <c r="G19" s="185">
        <v>600000</v>
      </c>
      <c r="H19" s="185">
        <v>1000000</v>
      </c>
      <c r="I19" s="185">
        <v>1077937.3999999999</v>
      </c>
      <c r="J19" s="153">
        <v>1077937.3999999999</v>
      </c>
      <c r="K19" s="153">
        <v>1077937.3999999999</v>
      </c>
      <c r="L19" s="153">
        <v>1077937.3999999999</v>
      </c>
      <c r="M19" s="70"/>
    </row>
    <row r="20" spans="2:13" ht="27.75" customHeight="1">
      <c r="B20" s="181"/>
      <c r="C20" s="174"/>
      <c r="D20" s="15" t="s">
        <v>49</v>
      </c>
      <c r="E20" s="186"/>
      <c r="F20" s="154"/>
      <c r="G20" s="186"/>
      <c r="H20" s="186"/>
      <c r="I20" s="186"/>
      <c r="J20" s="154"/>
      <c r="K20" s="154"/>
      <c r="L20" s="154"/>
      <c r="M20" s="70"/>
    </row>
    <row r="21" spans="2:13">
      <c r="B21" s="181"/>
      <c r="C21" s="174"/>
      <c r="D21" s="14" t="s">
        <v>50</v>
      </c>
      <c r="E21" s="186"/>
      <c r="F21" s="154"/>
      <c r="G21" s="186"/>
      <c r="H21" s="186"/>
      <c r="I21" s="186"/>
      <c r="J21" s="154"/>
      <c r="K21" s="154"/>
      <c r="L21" s="154"/>
      <c r="M21" s="70"/>
    </row>
    <row r="22" spans="2:13" ht="51">
      <c r="B22" s="181"/>
      <c r="C22" s="174"/>
      <c r="D22" s="15" t="s">
        <v>51</v>
      </c>
      <c r="E22" s="186"/>
      <c r="F22" s="154"/>
      <c r="G22" s="186"/>
      <c r="H22" s="186"/>
      <c r="I22" s="186"/>
      <c r="J22" s="154"/>
      <c r="K22" s="154"/>
      <c r="L22" s="154"/>
      <c r="M22" s="70"/>
    </row>
    <row r="23" spans="2:13">
      <c r="B23" s="181"/>
      <c r="C23" s="174"/>
      <c r="D23" s="14" t="s">
        <v>52</v>
      </c>
      <c r="E23" s="186"/>
      <c r="F23" s="154"/>
      <c r="G23" s="186"/>
      <c r="H23" s="186"/>
      <c r="I23" s="186"/>
      <c r="J23" s="154"/>
      <c r="K23" s="154"/>
      <c r="L23" s="154"/>
      <c r="M23" s="70"/>
    </row>
    <row r="24" spans="2:13">
      <c r="B24" s="182"/>
      <c r="C24" s="175"/>
      <c r="D24" s="16" t="s">
        <v>111</v>
      </c>
      <c r="E24" s="187"/>
      <c r="F24" s="155"/>
      <c r="G24" s="187"/>
      <c r="H24" s="187"/>
      <c r="I24" s="187"/>
      <c r="J24" s="155"/>
      <c r="K24" s="155"/>
      <c r="L24" s="155"/>
      <c r="M24" s="70"/>
    </row>
    <row r="25" spans="2:13" ht="12.75" customHeight="1">
      <c r="B25" s="180"/>
      <c r="C25" s="173">
        <v>11002</v>
      </c>
      <c r="D25" s="14" t="s">
        <v>48</v>
      </c>
      <c r="E25" s="153">
        <v>4761816.5999999996</v>
      </c>
      <c r="F25" s="153">
        <v>3636764</v>
      </c>
      <c r="G25" s="188">
        <v>2856008</v>
      </c>
      <c r="H25" s="188">
        <v>2856008</v>
      </c>
      <c r="I25" s="188">
        <v>2856008</v>
      </c>
      <c r="J25" s="153">
        <v>2856008</v>
      </c>
      <c r="K25" s="153">
        <v>2856008</v>
      </c>
      <c r="L25" s="153">
        <v>2856008</v>
      </c>
      <c r="M25" s="70"/>
    </row>
    <row r="26" spans="2:13" ht="26.25" customHeight="1">
      <c r="B26" s="181"/>
      <c r="C26" s="174"/>
      <c r="D26" s="15" t="s">
        <v>54</v>
      </c>
      <c r="E26" s="154"/>
      <c r="F26" s="154"/>
      <c r="G26" s="189"/>
      <c r="H26" s="189"/>
      <c r="I26" s="189"/>
      <c r="J26" s="154"/>
      <c r="K26" s="154"/>
      <c r="L26" s="154"/>
      <c r="M26" s="70"/>
    </row>
    <row r="27" spans="2:13" ht="21" customHeight="1">
      <c r="B27" s="181"/>
      <c r="C27" s="174"/>
      <c r="D27" s="14" t="s">
        <v>50</v>
      </c>
      <c r="E27" s="154"/>
      <c r="F27" s="154"/>
      <c r="G27" s="189"/>
      <c r="H27" s="189"/>
      <c r="I27" s="189"/>
      <c r="J27" s="154"/>
      <c r="K27" s="154"/>
      <c r="L27" s="154"/>
      <c r="M27" s="70"/>
    </row>
    <row r="28" spans="2:13" ht="39.75" customHeight="1">
      <c r="B28" s="181"/>
      <c r="C28" s="174"/>
      <c r="D28" s="15" t="s">
        <v>55</v>
      </c>
      <c r="E28" s="154"/>
      <c r="F28" s="154"/>
      <c r="G28" s="189"/>
      <c r="H28" s="189"/>
      <c r="I28" s="189"/>
      <c r="J28" s="154"/>
      <c r="K28" s="154"/>
      <c r="L28" s="154"/>
      <c r="M28" s="70"/>
    </row>
    <row r="29" spans="2:13" ht="20.25" customHeight="1">
      <c r="B29" s="181"/>
      <c r="C29" s="174"/>
      <c r="D29" s="14" t="s">
        <v>52</v>
      </c>
      <c r="E29" s="154"/>
      <c r="F29" s="154"/>
      <c r="G29" s="189"/>
      <c r="H29" s="189"/>
      <c r="I29" s="189"/>
      <c r="J29" s="154"/>
      <c r="K29" s="154"/>
      <c r="L29" s="154"/>
      <c r="M29" s="70"/>
    </row>
    <row r="30" spans="2:13" ht="12.75" customHeight="1">
      <c r="B30" s="182"/>
      <c r="C30" s="175"/>
      <c r="D30" s="16" t="s">
        <v>111</v>
      </c>
      <c r="E30" s="155"/>
      <c r="F30" s="155"/>
      <c r="G30" s="189"/>
      <c r="H30" s="189"/>
      <c r="I30" s="189"/>
      <c r="J30" s="155"/>
      <c r="K30" s="155"/>
      <c r="L30" s="155"/>
      <c r="M30" s="70"/>
    </row>
    <row r="31" spans="2:13" ht="18.75" customHeight="1">
      <c r="B31" s="156"/>
      <c r="C31" s="173">
        <v>11005</v>
      </c>
      <c r="D31" s="14" t="s">
        <v>48</v>
      </c>
      <c r="E31" s="190">
        <v>359724.37</v>
      </c>
      <c r="F31" s="153">
        <v>648657.1</v>
      </c>
      <c r="G31" s="185">
        <v>210227.21</v>
      </c>
      <c r="H31" s="185">
        <v>350378.68</v>
      </c>
      <c r="I31" s="185">
        <v>490530.16</v>
      </c>
      <c r="J31" s="153">
        <v>700736.6</v>
      </c>
      <c r="K31" s="153">
        <v>525576.80000000005</v>
      </c>
      <c r="L31" s="153">
        <v>525576.80000000005</v>
      </c>
      <c r="M31" s="70"/>
    </row>
    <row r="32" spans="2:13" ht="40.5" customHeight="1">
      <c r="B32" s="157"/>
      <c r="C32" s="174"/>
      <c r="D32" s="15" t="s">
        <v>56</v>
      </c>
      <c r="E32" s="191"/>
      <c r="F32" s="154"/>
      <c r="G32" s="186"/>
      <c r="H32" s="186"/>
      <c r="I32" s="186"/>
      <c r="J32" s="154"/>
      <c r="K32" s="154"/>
      <c r="L32" s="154"/>
      <c r="M32" s="70"/>
    </row>
    <row r="33" spans="2:13" ht="21.75" customHeight="1">
      <c r="B33" s="157"/>
      <c r="C33" s="174"/>
      <c r="D33" s="14" t="s">
        <v>50</v>
      </c>
      <c r="E33" s="191"/>
      <c r="F33" s="154"/>
      <c r="G33" s="186"/>
      <c r="H33" s="186"/>
      <c r="I33" s="186"/>
      <c r="J33" s="154"/>
      <c r="K33" s="154"/>
      <c r="L33" s="154"/>
      <c r="M33" s="70"/>
    </row>
    <row r="34" spans="2:13" ht="40.5" customHeight="1">
      <c r="B34" s="157"/>
      <c r="C34" s="174"/>
      <c r="D34" s="15" t="s">
        <v>57</v>
      </c>
      <c r="E34" s="191"/>
      <c r="F34" s="154"/>
      <c r="G34" s="186"/>
      <c r="H34" s="186"/>
      <c r="I34" s="186"/>
      <c r="J34" s="154"/>
      <c r="K34" s="154"/>
      <c r="L34" s="154"/>
      <c r="M34" s="70"/>
    </row>
    <row r="35" spans="2:13" ht="18" customHeight="1">
      <c r="B35" s="157"/>
      <c r="C35" s="174"/>
      <c r="D35" s="14" t="s">
        <v>52</v>
      </c>
      <c r="E35" s="191"/>
      <c r="F35" s="154"/>
      <c r="G35" s="186"/>
      <c r="H35" s="186"/>
      <c r="I35" s="186"/>
      <c r="J35" s="154"/>
      <c r="K35" s="154"/>
      <c r="L35" s="154"/>
      <c r="M35" s="70"/>
    </row>
    <row r="36" spans="2:13" ht="16.5" customHeight="1">
      <c r="B36" s="157"/>
      <c r="C36" s="175"/>
      <c r="D36" s="16" t="s">
        <v>111</v>
      </c>
      <c r="E36" s="191"/>
      <c r="F36" s="155"/>
      <c r="G36" s="186"/>
      <c r="H36" s="186"/>
      <c r="I36" s="186"/>
      <c r="J36" s="155"/>
      <c r="K36" s="155"/>
      <c r="L36" s="155"/>
      <c r="M36" s="70"/>
    </row>
    <row r="37" spans="2:13" ht="19.5" customHeight="1">
      <c r="B37" s="156"/>
      <c r="C37" s="173">
        <v>11006</v>
      </c>
      <c r="D37" s="14" t="s">
        <v>48</v>
      </c>
      <c r="E37" s="185">
        <v>697262.6</v>
      </c>
      <c r="F37" s="153">
        <v>487249.28</v>
      </c>
      <c r="G37" s="185">
        <v>54116.99</v>
      </c>
      <c r="H37" s="185">
        <v>180389.95</v>
      </c>
      <c r="I37" s="185">
        <v>288623.92</v>
      </c>
      <c r="J37" s="153">
        <v>360771</v>
      </c>
      <c r="K37" s="153">
        <v>102203</v>
      </c>
      <c r="L37" s="153">
        <v>49024.7</v>
      </c>
      <c r="M37" s="70"/>
    </row>
    <row r="38" spans="2:13" ht="39.75" customHeight="1">
      <c r="B38" s="157"/>
      <c r="C38" s="174"/>
      <c r="D38" s="15" t="s">
        <v>58</v>
      </c>
      <c r="E38" s="186"/>
      <c r="F38" s="154"/>
      <c r="G38" s="186"/>
      <c r="H38" s="186"/>
      <c r="I38" s="186"/>
      <c r="J38" s="154"/>
      <c r="K38" s="154"/>
      <c r="L38" s="154"/>
      <c r="M38" s="70"/>
    </row>
    <row r="39" spans="2:13" ht="18" customHeight="1">
      <c r="B39" s="157"/>
      <c r="C39" s="174"/>
      <c r="D39" s="14" t="s">
        <v>50</v>
      </c>
      <c r="E39" s="186"/>
      <c r="F39" s="154"/>
      <c r="G39" s="186"/>
      <c r="H39" s="186"/>
      <c r="I39" s="186"/>
      <c r="J39" s="154"/>
      <c r="K39" s="154"/>
      <c r="L39" s="154"/>
      <c r="M39" s="70"/>
    </row>
    <row r="40" spans="2:13" ht="39" customHeight="1">
      <c r="B40" s="157"/>
      <c r="C40" s="174"/>
      <c r="D40" s="15" t="s">
        <v>59</v>
      </c>
      <c r="E40" s="186"/>
      <c r="F40" s="154"/>
      <c r="G40" s="186"/>
      <c r="H40" s="186"/>
      <c r="I40" s="186"/>
      <c r="J40" s="154"/>
      <c r="K40" s="154"/>
      <c r="L40" s="154"/>
      <c r="M40" s="70"/>
    </row>
    <row r="41" spans="2:13" ht="20.25" customHeight="1">
      <c r="B41" s="157"/>
      <c r="C41" s="174"/>
      <c r="D41" s="14" t="s">
        <v>52</v>
      </c>
      <c r="E41" s="186"/>
      <c r="F41" s="154"/>
      <c r="G41" s="186"/>
      <c r="H41" s="186"/>
      <c r="I41" s="186"/>
      <c r="J41" s="154"/>
      <c r="K41" s="154"/>
      <c r="L41" s="154"/>
      <c r="M41" s="70"/>
    </row>
    <row r="42" spans="2:13" ht="18" customHeight="1">
      <c r="B42" s="157"/>
      <c r="C42" s="175"/>
      <c r="D42" s="16" t="s">
        <v>111</v>
      </c>
      <c r="E42" s="186"/>
      <c r="F42" s="155"/>
      <c r="G42" s="186"/>
      <c r="H42" s="186"/>
      <c r="I42" s="186"/>
      <c r="J42" s="155"/>
      <c r="K42" s="155"/>
      <c r="L42" s="155"/>
      <c r="M42" s="70"/>
    </row>
    <row r="43" spans="2:13" ht="18.75" customHeight="1">
      <c r="B43" s="156"/>
      <c r="C43" s="173">
        <v>11007</v>
      </c>
      <c r="D43" s="14" t="s">
        <v>48</v>
      </c>
      <c r="E43" s="185">
        <v>86861.56</v>
      </c>
      <c r="F43" s="153">
        <v>1272579.5</v>
      </c>
      <c r="G43" s="185"/>
      <c r="H43" s="185"/>
      <c r="I43" s="185"/>
      <c r="J43" s="161">
        <v>410459.9</v>
      </c>
      <c r="K43" s="161">
        <v>832872.3</v>
      </c>
      <c r="L43" s="161">
        <v>832872.3</v>
      </c>
      <c r="M43" s="70"/>
    </row>
    <row r="44" spans="2:13" ht="54" customHeight="1">
      <c r="B44" s="157"/>
      <c r="C44" s="174"/>
      <c r="D44" s="15" t="s">
        <v>60</v>
      </c>
      <c r="E44" s="186"/>
      <c r="F44" s="154"/>
      <c r="G44" s="186"/>
      <c r="H44" s="186"/>
      <c r="I44" s="186"/>
      <c r="J44" s="162"/>
      <c r="K44" s="162"/>
      <c r="L44" s="162"/>
      <c r="M44" s="70"/>
    </row>
    <row r="45" spans="2:13" ht="24.75" customHeight="1">
      <c r="B45" s="157"/>
      <c r="C45" s="174"/>
      <c r="D45" s="14" t="s">
        <v>50</v>
      </c>
      <c r="E45" s="186"/>
      <c r="F45" s="154"/>
      <c r="G45" s="186"/>
      <c r="H45" s="186"/>
      <c r="I45" s="186"/>
      <c r="J45" s="162"/>
      <c r="K45" s="162"/>
      <c r="L45" s="162"/>
      <c r="M45" s="70"/>
    </row>
    <row r="46" spans="2:13" ht="52.5" customHeight="1">
      <c r="B46" s="157"/>
      <c r="C46" s="174"/>
      <c r="D46" s="15" t="s">
        <v>61</v>
      </c>
      <c r="E46" s="186"/>
      <c r="F46" s="154"/>
      <c r="G46" s="186"/>
      <c r="H46" s="186"/>
      <c r="I46" s="186"/>
      <c r="J46" s="162"/>
      <c r="K46" s="162"/>
      <c r="L46" s="162"/>
      <c r="M46" s="70"/>
    </row>
    <row r="47" spans="2:13" ht="17.25" customHeight="1">
      <c r="B47" s="157"/>
      <c r="C47" s="174"/>
      <c r="D47" s="14" t="s">
        <v>52</v>
      </c>
      <c r="E47" s="186"/>
      <c r="F47" s="154"/>
      <c r="G47" s="186"/>
      <c r="H47" s="186"/>
      <c r="I47" s="186"/>
      <c r="J47" s="162"/>
      <c r="K47" s="162"/>
      <c r="L47" s="162"/>
      <c r="M47" s="70"/>
    </row>
    <row r="48" spans="2:13" ht="15.75" customHeight="1">
      <c r="B48" s="157"/>
      <c r="C48" s="175"/>
      <c r="D48" s="16" t="s">
        <v>111</v>
      </c>
      <c r="E48" s="186"/>
      <c r="F48" s="155"/>
      <c r="G48" s="186"/>
      <c r="H48" s="186"/>
      <c r="I48" s="186"/>
      <c r="J48" s="192"/>
      <c r="K48" s="192"/>
      <c r="L48" s="192"/>
      <c r="M48" s="70"/>
    </row>
    <row r="49" spans="2:13" ht="19.5" customHeight="1">
      <c r="B49" s="156"/>
      <c r="C49" s="173">
        <v>11008</v>
      </c>
      <c r="D49" s="14" t="s">
        <v>48</v>
      </c>
      <c r="E49" s="185">
        <v>0</v>
      </c>
      <c r="F49" s="153">
        <v>248236.7</v>
      </c>
      <c r="G49" s="153">
        <v>44332.32</v>
      </c>
      <c r="H49" s="153">
        <v>147774.39000000001</v>
      </c>
      <c r="I49" s="153">
        <v>236439.02</v>
      </c>
      <c r="J49" s="153">
        <v>295514.2</v>
      </c>
      <c r="K49" s="153">
        <v>98377.2</v>
      </c>
      <c r="L49" s="161">
        <v>6580172.2000000002</v>
      </c>
      <c r="M49" s="70"/>
    </row>
    <row r="50" spans="2:13" ht="51" customHeight="1">
      <c r="B50" s="157"/>
      <c r="C50" s="174"/>
      <c r="D50" s="16" t="s">
        <v>62</v>
      </c>
      <c r="E50" s="186"/>
      <c r="F50" s="154"/>
      <c r="G50" s="154"/>
      <c r="H50" s="154"/>
      <c r="I50" s="154"/>
      <c r="J50" s="154"/>
      <c r="K50" s="154"/>
      <c r="L50" s="162"/>
      <c r="M50" s="70"/>
    </row>
    <row r="51" spans="2:13" ht="21.75" customHeight="1">
      <c r="B51" s="157"/>
      <c r="C51" s="174"/>
      <c r="D51" s="14" t="s">
        <v>50</v>
      </c>
      <c r="E51" s="186"/>
      <c r="F51" s="154"/>
      <c r="G51" s="154"/>
      <c r="H51" s="154"/>
      <c r="I51" s="154"/>
      <c r="J51" s="154"/>
      <c r="K51" s="154"/>
      <c r="L51" s="162"/>
      <c r="M51" s="70"/>
    </row>
    <row r="52" spans="2:13" ht="51.75" customHeight="1">
      <c r="B52" s="157"/>
      <c r="C52" s="174"/>
      <c r="D52" s="15" t="s">
        <v>63</v>
      </c>
      <c r="E52" s="186"/>
      <c r="F52" s="154"/>
      <c r="G52" s="154"/>
      <c r="H52" s="154"/>
      <c r="I52" s="154"/>
      <c r="J52" s="154"/>
      <c r="K52" s="154"/>
      <c r="L52" s="162"/>
      <c r="M52" s="70"/>
    </row>
    <row r="53" spans="2:13" ht="15.75" customHeight="1">
      <c r="B53" s="157"/>
      <c r="C53" s="174"/>
      <c r="D53" s="14" t="s">
        <v>52</v>
      </c>
      <c r="E53" s="186"/>
      <c r="F53" s="154"/>
      <c r="G53" s="154"/>
      <c r="H53" s="154"/>
      <c r="I53" s="154"/>
      <c r="J53" s="154"/>
      <c r="K53" s="154"/>
      <c r="L53" s="162"/>
      <c r="M53" s="70"/>
    </row>
    <row r="54" spans="2:13" ht="14.25" customHeight="1">
      <c r="B54" s="157"/>
      <c r="C54" s="175"/>
      <c r="D54" s="16" t="s">
        <v>111</v>
      </c>
      <c r="E54" s="186"/>
      <c r="F54" s="155"/>
      <c r="G54" s="155"/>
      <c r="H54" s="155"/>
      <c r="I54" s="155"/>
      <c r="J54" s="155"/>
      <c r="K54" s="155"/>
      <c r="L54" s="192"/>
      <c r="M54" s="70"/>
    </row>
    <row r="55" spans="2:13" ht="16.5" customHeight="1">
      <c r="B55" s="156"/>
      <c r="C55" s="173">
        <v>12001</v>
      </c>
      <c r="D55" s="14" t="s">
        <v>48</v>
      </c>
      <c r="E55" s="163">
        <v>750000</v>
      </c>
      <c r="F55" s="153">
        <v>3798977.5</v>
      </c>
      <c r="G55" s="193"/>
      <c r="H55" s="193"/>
      <c r="I55" s="193"/>
      <c r="J55" s="153">
        <v>1795808.6</v>
      </c>
      <c r="K55" s="153">
        <v>5368808.5999999996</v>
      </c>
      <c r="L55" s="153">
        <v>5368808.5999999996</v>
      </c>
      <c r="M55" s="70"/>
    </row>
    <row r="56" spans="2:13" ht="20.25" customHeight="1">
      <c r="B56" s="157"/>
      <c r="C56" s="174"/>
      <c r="D56" s="15" t="s">
        <v>64</v>
      </c>
      <c r="E56" s="164"/>
      <c r="F56" s="154"/>
      <c r="G56" s="194"/>
      <c r="H56" s="194"/>
      <c r="I56" s="194"/>
      <c r="J56" s="154"/>
      <c r="K56" s="154"/>
      <c r="L56" s="154"/>
      <c r="M56" s="70"/>
    </row>
    <row r="57" spans="2:13" ht="17.25" customHeight="1">
      <c r="B57" s="157"/>
      <c r="C57" s="174"/>
      <c r="D57" s="14" t="s">
        <v>50</v>
      </c>
      <c r="E57" s="164"/>
      <c r="F57" s="154"/>
      <c r="G57" s="194"/>
      <c r="H57" s="194"/>
      <c r="I57" s="194"/>
      <c r="J57" s="154"/>
      <c r="K57" s="154"/>
      <c r="L57" s="154"/>
      <c r="M57" s="70"/>
    </row>
    <row r="58" spans="2:13" ht="39" customHeight="1">
      <c r="B58" s="157"/>
      <c r="C58" s="174"/>
      <c r="D58" s="15" t="s">
        <v>65</v>
      </c>
      <c r="E58" s="164"/>
      <c r="F58" s="154"/>
      <c r="G58" s="194"/>
      <c r="H58" s="194"/>
      <c r="I58" s="194"/>
      <c r="J58" s="154"/>
      <c r="K58" s="154"/>
      <c r="L58" s="154"/>
      <c r="M58" s="70"/>
    </row>
    <row r="59" spans="2:13" ht="18" customHeight="1">
      <c r="B59" s="157"/>
      <c r="C59" s="174"/>
      <c r="D59" s="14" t="s">
        <v>52</v>
      </c>
      <c r="E59" s="164"/>
      <c r="F59" s="154"/>
      <c r="G59" s="194"/>
      <c r="H59" s="194"/>
      <c r="I59" s="194"/>
      <c r="J59" s="154"/>
      <c r="K59" s="154"/>
      <c r="L59" s="154"/>
      <c r="M59" s="70"/>
    </row>
    <row r="60" spans="2:13" ht="13.5" customHeight="1">
      <c r="B60" s="157"/>
      <c r="C60" s="175"/>
      <c r="D60" s="16" t="s">
        <v>66</v>
      </c>
      <c r="E60" s="164"/>
      <c r="F60" s="155"/>
      <c r="G60" s="194"/>
      <c r="H60" s="194"/>
      <c r="I60" s="194"/>
      <c r="J60" s="155"/>
      <c r="K60" s="155"/>
      <c r="L60" s="155"/>
      <c r="M60" s="70"/>
    </row>
    <row r="61" spans="2:13">
      <c r="B61" s="167"/>
      <c r="C61" s="168"/>
      <c r="D61" s="168" t="s">
        <v>67</v>
      </c>
      <c r="E61" s="168"/>
      <c r="F61" s="168"/>
      <c r="G61" s="168"/>
      <c r="H61" s="168"/>
      <c r="I61" s="168"/>
      <c r="J61" s="168"/>
      <c r="K61" s="168"/>
      <c r="L61" s="169"/>
      <c r="M61" s="70"/>
    </row>
    <row r="62" spans="2:13" ht="15" customHeight="1">
      <c r="B62" s="156"/>
      <c r="C62" s="173">
        <v>31001</v>
      </c>
      <c r="D62" s="14" t="s">
        <v>48</v>
      </c>
      <c r="E62" s="190">
        <v>5317620.01</v>
      </c>
      <c r="F62" s="153">
        <v>6595755.0199999996</v>
      </c>
      <c r="G62" s="153">
        <v>883756.57</v>
      </c>
      <c r="H62" s="153">
        <v>2945855.25</v>
      </c>
      <c r="I62" s="153">
        <v>4713368.3899999997</v>
      </c>
      <c r="J62" s="153">
        <v>5990078.4000000004</v>
      </c>
      <c r="K62" s="153">
        <v>4928260.5</v>
      </c>
      <c r="L62" s="153">
        <v>3679580.6</v>
      </c>
      <c r="M62" s="70"/>
    </row>
    <row r="63" spans="2:13" ht="40.5" customHeight="1">
      <c r="B63" s="157"/>
      <c r="C63" s="174"/>
      <c r="D63" s="15" t="s">
        <v>68</v>
      </c>
      <c r="E63" s="191"/>
      <c r="F63" s="154"/>
      <c r="G63" s="154"/>
      <c r="H63" s="154"/>
      <c r="I63" s="154"/>
      <c r="J63" s="154"/>
      <c r="K63" s="154"/>
      <c r="L63" s="154"/>
      <c r="M63" s="70"/>
    </row>
    <row r="64" spans="2:13" ht="18" customHeight="1">
      <c r="B64" s="157"/>
      <c r="C64" s="174"/>
      <c r="D64" s="14" t="s">
        <v>50</v>
      </c>
      <c r="E64" s="191"/>
      <c r="F64" s="154"/>
      <c r="G64" s="154"/>
      <c r="H64" s="154"/>
      <c r="I64" s="154"/>
      <c r="J64" s="154"/>
      <c r="K64" s="154"/>
      <c r="L64" s="154"/>
      <c r="M64" s="70"/>
    </row>
    <row r="65" spans="2:13" ht="39" customHeight="1">
      <c r="B65" s="157"/>
      <c r="C65" s="174"/>
      <c r="D65" s="15" t="s">
        <v>69</v>
      </c>
      <c r="E65" s="191"/>
      <c r="F65" s="154"/>
      <c r="G65" s="154"/>
      <c r="H65" s="154"/>
      <c r="I65" s="154"/>
      <c r="J65" s="154"/>
      <c r="K65" s="154"/>
      <c r="L65" s="154"/>
      <c r="M65" s="70"/>
    </row>
    <row r="66" spans="2:13" ht="16.5" customHeight="1">
      <c r="B66" s="157"/>
      <c r="C66" s="174"/>
      <c r="D66" s="14" t="s">
        <v>52</v>
      </c>
      <c r="E66" s="191"/>
      <c r="F66" s="154"/>
      <c r="G66" s="154"/>
      <c r="H66" s="154"/>
      <c r="I66" s="154"/>
      <c r="J66" s="154"/>
      <c r="K66" s="154"/>
      <c r="L66" s="154"/>
      <c r="M66" s="70"/>
    </row>
    <row r="67" spans="2:13" ht="25.5" customHeight="1">
      <c r="B67" s="157"/>
      <c r="C67" s="175"/>
      <c r="D67" s="16" t="s">
        <v>70</v>
      </c>
      <c r="E67" s="191"/>
      <c r="F67" s="155"/>
      <c r="G67" s="155"/>
      <c r="H67" s="155"/>
      <c r="I67" s="155"/>
      <c r="J67" s="155"/>
      <c r="K67" s="155"/>
      <c r="L67" s="155"/>
      <c r="M67" s="70"/>
    </row>
    <row r="68" spans="2:13" ht="19.5" customHeight="1">
      <c r="B68" s="156"/>
      <c r="C68" s="173">
        <v>31002</v>
      </c>
      <c r="D68" s="14" t="s">
        <v>48</v>
      </c>
      <c r="E68" s="153">
        <v>311109.65999999997</v>
      </c>
      <c r="F68" s="153">
        <v>539536.69999999995</v>
      </c>
      <c r="G68" s="188"/>
      <c r="H68" s="188"/>
      <c r="I68" s="188"/>
      <c r="J68" s="153">
        <v>4750000</v>
      </c>
      <c r="K68" s="153">
        <v>4750000</v>
      </c>
      <c r="L68" s="153">
        <v>4750000</v>
      </c>
      <c r="M68" s="70"/>
    </row>
    <row r="69" spans="2:13" ht="18.75" customHeight="1">
      <c r="B69" s="157"/>
      <c r="C69" s="174"/>
      <c r="D69" s="15" t="s">
        <v>71</v>
      </c>
      <c r="E69" s="154"/>
      <c r="F69" s="154"/>
      <c r="G69" s="189"/>
      <c r="H69" s="189"/>
      <c r="I69" s="189"/>
      <c r="J69" s="154"/>
      <c r="K69" s="154"/>
      <c r="L69" s="154"/>
      <c r="M69" s="70"/>
    </row>
    <row r="70" spans="2:13" ht="19.5" customHeight="1">
      <c r="B70" s="157"/>
      <c r="C70" s="174"/>
      <c r="D70" s="14" t="s">
        <v>50</v>
      </c>
      <c r="E70" s="154"/>
      <c r="F70" s="154"/>
      <c r="G70" s="189"/>
      <c r="H70" s="189"/>
      <c r="I70" s="189"/>
      <c r="J70" s="154"/>
      <c r="K70" s="154"/>
      <c r="L70" s="154"/>
      <c r="M70" s="70"/>
    </row>
    <row r="71" spans="2:13" ht="17.25" customHeight="1">
      <c r="B71" s="157"/>
      <c r="C71" s="174"/>
      <c r="D71" s="15" t="s">
        <v>71</v>
      </c>
      <c r="E71" s="154"/>
      <c r="F71" s="154"/>
      <c r="G71" s="189"/>
      <c r="H71" s="189"/>
      <c r="I71" s="189"/>
      <c r="J71" s="154"/>
      <c r="K71" s="154"/>
      <c r="L71" s="154"/>
      <c r="M71" s="70"/>
    </row>
    <row r="72" spans="2:13" ht="20.25" customHeight="1">
      <c r="B72" s="157"/>
      <c r="C72" s="174"/>
      <c r="D72" s="14" t="s">
        <v>52</v>
      </c>
      <c r="E72" s="154"/>
      <c r="F72" s="154"/>
      <c r="G72" s="189"/>
      <c r="H72" s="189"/>
      <c r="I72" s="189"/>
      <c r="J72" s="154"/>
      <c r="K72" s="154"/>
      <c r="L72" s="154"/>
      <c r="M72" s="70"/>
    </row>
    <row r="73" spans="2:13" ht="31.5" customHeight="1">
      <c r="B73" s="157"/>
      <c r="C73" s="175"/>
      <c r="D73" s="16" t="s">
        <v>70</v>
      </c>
      <c r="E73" s="155"/>
      <c r="F73" s="155"/>
      <c r="G73" s="189"/>
      <c r="H73" s="189"/>
      <c r="I73" s="189"/>
      <c r="J73" s="155"/>
      <c r="K73" s="155"/>
      <c r="L73" s="155"/>
      <c r="M73" s="70"/>
    </row>
    <row r="74" spans="2:13" ht="15.75" customHeight="1">
      <c r="B74" s="156"/>
      <c r="C74" s="173">
        <v>31004</v>
      </c>
      <c r="D74" s="14" t="s">
        <v>48</v>
      </c>
      <c r="E74" s="163">
        <v>0</v>
      </c>
      <c r="F74" s="153">
        <v>1070196.1000000001</v>
      </c>
      <c r="G74" s="185">
        <v>3748872.59</v>
      </c>
      <c r="H74" s="185">
        <v>5891085.5099999998</v>
      </c>
      <c r="I74" s="185">
        <v>8568851.6500000004</v>
      </c>
      <c r="J74" s="153">
        <v>11411090.9</v>
      </c>
      <c r="K74" s="153">
        <v>8033318.2000000002</v>
      </c>
      <c r="L74" s="153">
        <v>8033318.2000000002</v>
      </c>
      <c r="M74" s="70"/>
    </row>
    <row r="75" spans="2:13" ht="65.25" customHeight="1">
      <c r="B75" s="157"/>
      <c r="C75" s="174"/>
      <c r="D75" s="15" t="s">
        <v>72</v>
      </c>
      <c r="E75" s="164"/>
      <c r="F75" s="154"/>
      <c r="G75" s="186"/>
      <c r="H75" s="186"/>
      <c r="I75" s="186"/>
      <c r="J75" s="154"/>
      <c r="K75" s="154"/>
      <c r="L75" s="154"/>
      <c r="M75" s="70"/>
    </row>
    <row r="76" spans="2:13" ht="18" customHeight="1">
      <c r="B76" s="157"/>
      <c r="C76" s="174"/>
      <c r="D76" s="14" t="s">
        <v>50</v>
      </c>
      <c r="E76" s="164"/>
      <c r="F76" s="154"/>
      <c r="G76" s="186"/>
      <c r="H76" s="186"/>
      <c r="I76" s="186"/>
      <c r="J76" s="154"/>
      <c r="K76" s="154"/>
      <c r="L76" s="154"/>
      <c r="M76" s="70"/>
    </row>
    <row r="77" spans="2:13" ht="38.25" customHeight="1">
      <c r="B77" s="157"/>
      <c r="C77" s="174"/>
      <c r="D77" s="15" t="s">
        <v>73</v>
      </c>
      <c r="E77" s="164"/>
      <c r="F77" s="154"/>
      <c r="G77" s="186"/>
      <c r="H77" s="186"/>
      <c r="I77" s="186"/>
      <c r="J77" s="154"/>
      <c r="K77" s="154"/>
      <c r="L77" s="154"/>
      <c r="M77" s="70"/>
    </row>
    <row r="78" spans="2:13" ht="14.25" customHeight="1">
      <c r="B78" s="157"/>
      <c r="C78" s="174"/>
      <c r="D78" s="14" t="s">
        <v>52</v>
      </c>
      <c r="E78" s="164"/>
      <c r="F78" s="154"/>
      <c r="G78" s="186"/>
      <c r="H78" s="186"/>
      <c r="I78" s="186"/>
      <c r="J78" s="154"/>
      <c r="K78" s="154"/>
      <c r="L78" s="154"/>
      <c r="M78" s="70"/>
    </row>
    <row r="79" spans="2:13" ht="26.25" customHeight="1">
      <c r="B79" s="157"/>
      <c r="C79" s="175"/>
      <c r="D79" s="16" t="s">
        <v>70</v>
      </c>
      <c r="E79" s="198"/>
      <c r="F79" s="155"/>
      <c r="G79" s="187"/>
      <c r="H79" s="187"/>
      <c r="I79" s="187"/>
      <c r="J79" s="155"/>
      <c r="K79" s="155"/>
      <c r="L79" s="155"/>
      <c r="M79" s="70"/>
    </row>
    <row r="80" spans="2:13" ht="15.75" customHeight="1">
      <c r="B80" s="156"/>
      <c r="C80" s="173">
        <v>31005</v>
      </c>
      <c r="D80" s="14" t="s">
        <v>48</v>
      </c>
      <c r="E80" s="185">
        <v>318039.15999999997</v>
      </c>
      <c r="F80" s="153">
        <v>2736833.5</v>
      </c>
      <c r="G80" s="153">
        <v>2461074</v>
      </c>
      <c r="H80" s="153">
        <v>4101790.06</v>
      </c>
      <c r="I80" s="153">
        <v>5742506.0899999999</v>
      </c>
      <c r="J80" s="153">
        <v>8203570.5999999996</v>
      </c>
      <c r="K80" s="153">
        <v>5115543</v>
      </c>
      <c r="L80" s="153">
        <v>4927288.5999999996</v>
      </c>
      <c r="M80" s="70"/>
    </row>
    <row r="81" spans="2:13" ht="52.5" customHeight="1">
      <c r="B81" s="157"/>
      <c r="C81" s="174"/>
      <c r="D81" s="15" t="s">
        <v>74</v>
      </c>
      <c r="E81" s="186"/>
      <c r="F81" s="154"/>
      <c r="G81" s="154"/>
      <c r="H81" s="154"/>
      <c r="I81" s="154"/>
      <c r="J81" s="154"/>
      <c r="K81" s="154"/>
      <c r="L81" s="154"/>
      <c r="M81" s="70"/>
    </row>
    <row r="82" spans="2:13" ht="16.5" customHeight="1">
      <c r="B82" s="157"/>
      <c r="C82" s="174"/>
      <c r="D82" s="14" t="s">
        <v>50</v>
      </c>
      <c r="E82" s="186"/>
      <c r="F82" s="154"/>
      <c r="G82" s="154"/>
      <c r="H82" s="154"/>
      <c r="I82" s="154"/>
      <c r="J82" s="154"/>
      <c r="K82" s="154"/>
      <c r="L82" s="154"/>
      <c r="M82" s="70"/>
    </row>
    <row r="83" spans="2:13" ht="39.75" customHeight="1">
      <c r="B83" s="157"/>
      <c r="C83" s="174"/>
      <c r="D83" s="15" t="s">
        <v>75</v>
      </c>
      <c r="E83" s="186"/>
      <c r="F83" s="154"/>
      <c r="G83" s="154"/>
      <c r="H83" s="154"/>
      <c r="I83" s="154"/>
      <c r="J83" s="154"/>
      <c r="K83" s="154"/>
      <c r="L83" s="154"/>
      <c r="M83" s="70"/>
    </row>
    <row r="84" spans="2:13" ht="17.25" customHeight="1">
      <c r="B84" s="157"/>
      <c r="C84" s="174"/>
      <c r="D84" s="14" t="s">
        <v>52</v>
      </c>
      <c r="E84" s="186"/>
      <c r="F84" s="154"/>
      <c r="G84" s="154"/>
      <c r="H84" s="154"/>
      <c r="I84" s="154"/>
      <c r="J84" s="154"/>
      <c r="K84" s="154"/>
      <c r="L84" s="154"/>
      <c r="M84" s="70"/>
    </row>
    <row r="85" spans="2:13" ht="29.25" customHeight="1">
      <c r="B85" s="157"/>
      <c r="C85" s="175"/>
      <c r="D85" s="16" t="s">
        <v>70</v>
      </c>
      <c r="E85" s="186"/>
      <c r="F85" s="155"/>
      <c r="G85" s="155"/>
      <c r="H85" s="155"/>
      <c r="I85" s="155"/>
      <c r="J85" s="155"/>
      <c r="K85" s="155"/>
      <c r="L85" s="155"/>
      <c r="M85" s="70"/>
    </row>
    <row r="86" spans="2:13" ht="15.75" customHeight="1">
      <c r="B86" s="156"/>
      <c r="C86" s="173">
        <v>31006</v>
      </c>
      <c r="D86" s="14" t="s">
        <v>48</v>
      </c>
      <c r="E86" s="163">
        <v>0</v>
      </c>
      <c r="F86" s="153">
        <v>0</v>
      </c>
      <c r="G86" s="153">
        <v>399487.94</v>
      </c>
      <c r="H86" s="153">
        <v>1331626.47</v>
      </c>
      <c r="I86" s="153">
        <v>2130602.36</v>
      </c>
      <c r="J86" s="153">
        <v>2663234.7000000002</v>
      </c>
      <c r="K86" s="153">
        <v>4660674.5</v>
      </c>
      <c r="L86" s="153">
        <v>4090032</v>
      </c>
      <c r="M86" s="70"/>
    </row>
    <row r="87" spans="2:13" ht="66.75" customHeight="1">
      <c r="B87" s="157"/>
      <c r="C87" s="174"/>
      <c r="D87" s="98" t="s">
        <v>199</v>
      </c>
      <c r="E87" s="164"/>
      <c r="F87" s="154"/>
      <c r="G87" s="154"/>
      <c r="H87" s="154"/>
      <c r="I87" s="154"/>
      <c r="J87" s="154"/>
      <c r="K87" s="154"/>
      <c r="L87" s="154"/>
      <c r="M87" s="70"/>
    </row>
    <row r="88" spans="2:13" ht="16.5" customHeight="1">
      <c r="B88" s="157"/>
      <c r="C88" s="174"/>
      <c r="D88" s="14" t="s">
        <v>50</v>
      </c>
      <c r="E88" s="164"/>
      <c r="F88" s="154"/>
      <c r="G88" s="154"/>
      <c r="H88" s="154"/>
      <c r="I88" s="154"/>
      <c r="J88" s="154"/>
      <c r="K88" s="154"/>
      <c r="L88" s="154"/>
      <c r="M88" s="70"/>
    </row>
    <row r="89" spans="2:13" ht="57" customHeight="1">
      <c r="B89" s="157"/>
      <c r="C89" s="174"/>
      <c r="D89" s="99" t="s">
        <v>200</v>
      </c>
      <c r="E89" s="164"/>
      <c r="F89" s="154"/>
      <c r="G89" s="154"/>
      <c r="H89" s="154"/>
      <c r="I89" s="154"/>
      <c r="J89" s="154"/>
      <c r="K89" s="154"/>
      <c r="L89" s="154"/>
      <c r="M89" s="70"/>
    </row>
    <row r="90" spans="2:13" ht="17.25" customHeight="1">
      <c r="B90" s="157"/>
      <c r="C90" s="174"/>
      <c r="D90" s="14" t="s">
        <v>52</v>
      </c>
      <c r="E90" s="164"/>
      <c r="F90" s="154"/>
      <c r="G90" s="154"/>
      <c r="H90" s="154"/>
      <c r="I90" s="154"/>
      <c r="J90" s="154"/>
      <c r="K90" s="154"/>
      <c r="L90" s="154"/>
      <c r="M90" s="70"/>
    </row>
    <row r="91" spans="2:13" ht="29.25" customHeight="1">
      <c r="B91" s="157"/>
      <c r="C91" s="175"/>
      <c r="D91" s="16" t="s">
        <v>70</v>
      </c>
      <c r="E91" s="164"/>
      <c r="F91" s="155"/>
      <c r="G91" s="155"/>
      <c r="H91" s="155"/>
      <c r="I91" s="155"/>
      <c r="J91" s="155"/>
      <c r="K91" s="155"/>
      <c r="L91" s="155"/>
      <c r="M91" s="70"/>
    </row>
    <row r="92" spans="2:13" ht="15.75" customHeight="1">
      <c r="B92" s="156"/>
      <c r="C92" s="158"/>
      <c r="D92" s="14" t="s">
        <v>48</v>
      </c>
      <c r="E92" s="163">
        <v>0</v>
      </c>
      <c r="F92" s="153">
        <v>0</v>
      </c>
      <c r="G92" s="153">
        <v>360000</v>
      </c>
      <c r="H92" s="153">
        <v>360000</v>
      </c>
      <c r="I92" s="153">
        <v>360000</v>
      </c>
      <c r="J92" s="153">
        <v>360000</v>
      </c>
      <c r="K92" s="153">
        <v>787000</v>
      </c>
      <c r="L92" s="153">
        <v>352470.3</v>
      </c>
      <c r="M92" s="70"/>
    </row>
    <row r="93" spans="2:13" ht="27.75" customHeight="1">
      <c r="B93" s="157"/>
      <c r="C93" s="159"/>
      <c r="D93" s="115" t="s">
        <v>218</v>
      </c>
      <c r="E93" s="164"/>
      <c r="F93" s="154"/>
      <c r="G93" s="154"/>
      <c r="H93" s="154"/>
      <c r="I93" s="154"/>
      <c r="J93" s="154"/>
      <c r="K93" s="154"/>
      <c r="L93" s="154"/>
      <c r="M93" s="70"/>
    </row>
    <row r="94" spans="2:13" ht="16.5" customHeight="1">
      <c r="B94" s="157"/>
      <c r="C94" s="159"/>
      <c r="D94" s="14" t="s">
        <v>50</v>
      </c>
      <c r="E94" s="164"/>
      <c r="F94" s="154"/>
      <c r="G94" s="154"/>
      <c r="H94" s="154"/>
      <c r="I94" s="154"/>
      <c r="J94" s="154"/>
      <c r="K94" s="154"/>
      <c r="L94" s="154"/>
      <c r="M94" s="70"/>
    </row>
    <row r="95" spans="2:13" ht="25.5" customHeight="1">
      <c r="B95" s="157"/>
      <c r="C95" s="159"/>
      <c r="D95" s="115" t="s">
        <v>219</v>
      </c>
      <c r="E95" s="164"/>
      <c r="F95" s="154"/>
      <c r="G95" s="154"/>
      <c r="H95" s="154"/>
      <c r="I95" s="154"/>
      <c r="J95" s="154"/>
      <c r="K95" s="154"/>
      <c r="L95" s="154"/>
      <c r="M95" s="70"/>
    </row>
    <row r="96" spans="2:13" ht="17.25" customHeight="1">
      <c r="B96" s="157"/>
      <c r="C96" s="159"/>
      <c r="D96" s="14" t="s">
        <v>52</v>
      </c>
      <c r="E96" s="164"/>
      <c r="F96" s="154"/>
      <c r="G96" s="154"/>
      <c r="H96" s="154"/>
      <c r="I96" s="154"/>
      <c r="J96" s="154"/>
      <c r="K96" s="154"/>
      <c r="L96" s="154"/>
      <c r="M96" s="70"/>
    </row>
    <row r="97" spans="2:13" ht="29.25" customHeight="1">
      <c r="B97" s="157"/>
      <c r="C97" s="160"/>
      <c r="D97" s="16" t="s">
        <v>70</v>
      </c>
      <c r="E97" s="164"/>
      <c r="F97" s="155"/>
      <c r="G97" s="155"/>
      <c r="H97" s="155"/>
      <c r="I97" s="155"/>
      <c r="J97" s="155"/>
      <c r="K97" s="155"/>
      <c r="L97" s="155"/>
      <c r="M97" s="70"/>
    </row>
    <row r="98" spans="2:13" ht="15.75" customHeight="1">
      <c r="B98" s="156"/>
      <c r="C98" s="158"/>
      <c r="D98" s="14" t="s">
        <v>48</v>
      </c>
      <c r="E98" s="163">
        <v>0</v>
      </c>
      <c r="F98" s="153">
        <v>0</v>
      </c>
      <c r="G98" s="153">
        <v>0</v>
      </c>
      <c r="H98" s="153">
        <v>0</v>
      </c>
      <c r="I98" s="153">
        <v>0</v>
      </c>
      <c r="J98" s="153">
        <v>0</v>
      </c>
      <c r="K98" s="153">
        <v>1000000</v>
      </c>
      <c r="L98" s="153">
        <v>1000000</v>
      </c>
      <c r="M98" s="70"/>
    </row>
    <row r="99" spans="2:13" ht="27.75" customHeight="1">
      <c r="B99" s="157"/>
      <c r="C99" s="159"/>
      <c r="D99" s="129" t="s">
        <v>228</v>
      </c>
      <c r="E99" s="164"/>
      <c r="F99" s="154"/>
      <c r="G99" s="154"/>
      <c r="H99" s="154"/>
      <c r="I99" s="154"/>
      <c r="J99" s="154"/>
      <c r="K99" s="154"/>
      <c r="L99" s="154"/>
      <c r="M99" s="70"/>
    </row>
    <row r="100" spans="2:13" ht="16.5" customHeight="1">
      <c r="B100" s="157"/>
      <c r="C100" s="159"/>
      <c r="D100" s="14" t="s">
        <v>50</v>
      </c>
      <c r="E100" s="164"/>
      <c r="F100" s="154"/>
      <c r="G100" s="154"/>
      <c r="H100" s="154"/>
      <c r="I100" s="154"/>
      <c r="J100" s="154"/>
      <c r="K100" s="154"/>
      <c r="L100" s="154"/>
      <c r="M100" s="70"/>
    </row>
    <row r="101" spans="2:13" ht="32.25" customHeight="1">
      <c r="B101" s="157"/>
      <c r="C101" s="159"/>
      <c r="D101" s="129" t="s">
        <v>228</v>
      </c>
      <c r="E101" s="164"/>
      <c r="F101" s="154"/>
      <c r="G101" s="154"/>
      <c r="H101" s="154"/>
      <c r="I101" s="154"/>
      <c r="J101" s="154"/>
      <c r="K101" s="154"/>
      <c r="L101" s="154"/>
      <c r="M101" s="70"/>
    </row>
    <row r="102" spans="2:13" ht="17.25" customHeight="1">
      <c r="B102" s="157"/>
      <c r="C102" s="159"/>
      <c r="D102" s="14" t="s">
        <v>52</v>
      </c>
      <c r="E102" s="164"/>
      <c r="F102" s="154"/>
      <c r="G102" s="154"/>
      <c r="H102" s="154"/>
      <c r="I102" s="154"/>
      <c r="J102" s="154"/>
      <c r="K102" s="154"/>
      <c r="L102" s="154"/>
      <c r="M102" s="70"/>
    </row>
    <row r="103" spans="2:13" ht="29.25" customHeight="1">
      <c r="B103" s="157"/>
      <c r="C103" s="160"/>
      <c r="D103" s="16" t="s">
        <v>70</v>
      </c>
      <c r="E103" s="164"/>
      <c r="F103" s="155"/>
      <c r="G103" s="155"/>
      <c r="H103" s="155"/>
      <c r="I103" s="155"/>
      <c r="J103" s="155"/>
      <c r="K103" s="155"/>
      <c r="L103" s="155"/>
      <c r="M103" s="70"/>
    </row>
    <row r="104" spans="2:13" ht="15.75" customHeight="1">
      <c r="B104" s="156"/>
      <c r="C104" s="158"/>
      <c r="D104" s="14" t="s">
        <v>48</v>
      </c>
      <c r="E104" s="163">
        <v>0</v>
      </c>
      <c r="F104" s="153">
        <v>0</v>
      </c>
      <c r="G104" s="153">
        <v>0</v>
      </c>
      <c r="H104" s="153">
        <v>0</v>
      </c>
      <c r="I104" s="153">
        <v>0</v>
      </c>
      <c r="J104" s="153">
        <v>0</v>
      </c>
      <c r="K104" s="153">
        <v>15000000</v>
      </c>
      <c r="L104" s="153">
        <v>15000000</v>
      </c>
      <c r="M104" s="70"/>
    </row>
    <row r="105" spans="2:13" ht="19.5" customHeight="1">
      <c r="B105" s="157"/>
      <c r="C105" s="159"/>
      <c r="D105" s="129" t="s">
        <v>229</v>
      </c>
      <c r="E105" s="164"/>
      <c r="F105" s="154"/>
      <c r="G105" s="154"/>
      <c r="H105" s="154"/>
      <c r="I105" s="154"/>
      <c r="J105" s="154"/>
      <c r="K105" s="154"/>
      <c r="L105" s="154"/>
      <c r="M105" s="70"/>
    </row>
    <row r="106" spans="2:13" ht="16.5" customHeight="1">
      <c r="B106" s="157"/>
      <c r="C106" s="159"/>
      <c r="D106" s="14" t="s">
        <v>50</v>
      </c>
      <c r="E106" s="164"/>
      <c r="F106" s="154"/>
      <c r="G106" s="154"/>
      <c r="H106" s="154"/>
      <c r="I106" s="154"/>
      <c r="J106" s="154"/>
      <c r="K106" s="154"/>
      <c r="L106" s="154"/>
      <c r="M106" s="70"/>
    </row>
    <row r="107" spans="2:13" ht="21.75" customHeight="1">
      <c r="B107" s="157"/>
      <c r="C107" s="159"/>
      <c r="D107" s="129" t="s">
        <v>230</v>
      </c>
      <c r="E107" s="164"/>
      <c r="F107" s="154"/>
      <c r="G107" s="154"/>
      <c r="H107" s="154"/>
      <c r="I107" s="154"/>
      <c r="J107" s="154"/>
      <c r="K107" s="154"/>
      <c r="L107" s="154"/>
      <c r="M107" s="70"/>
    </row>
    <row r="108" spans="2:13" ht="17.25" customHeight="1">
      <c r="B108" s="157"/>
      <c r="C108" s="159"/>
      <c r="D108" s="14" t="s">
        <v>52</v>
      </c>
      <c r="E108" s="164"/>
      <c r="F108" s="154"/>
      <c r="G108" s="154"/>
      <c r="H108" s="154"/>
      <c r="I108" s="154"/>
      <c r="J108" s="154"/>
      <c r="K108" s="154"/>
      <c r="L108" s="154"/>
      <c r="M108" s="70"/>
    </row>
    <row r="109" spans="2:13" ht="29.25" customHeight="1">
      <c r="B109" s="157"/>
      <c r="C109" s="160"/>
      <c r="D109" s="16" t="s">
        <v>70</v>
      </c>
      <c r="E109" s="164"/>
      <c r="F109" s="155"/>
      <c r="G109" s="155"/>
      <c r="H109" s="155"/>
      <c r="I109" s="155"/>
      <c r="J109" s="155"/>
      <c r="K109" s="155"/>
      <c r="L109" s="155"/>
      <c r="M109" s="70"/>
    </row>
    <row r="110" spans="2:13">
      <c r="B110" s="195" t="s">
        <v>8</v>
      </c>
      <c r="C110" s="196"/>
      <c r="D110" s="196"/>
      <c r="E110" s="196"/>
      <c r="F110" s="196"/>
      <c r="G110" s="196"/>
      <c r="H110" s="196"/>
      <c r="I110" s="196"/>
      <c r="J110" s="196"/>
      <c r="K110" s="196"/>
      <c r="L110" s="197"/>
      <c r="M110" s="70"/>
    </row>
    <row r="111" spans="2:13" ht="16.5" customHeight="1">
      <c r="B111" s="170">
        <v>1017</v>
      </c>
      <c r="C111" s="177"/>
      <c r="D111" s="14" t="s">
        <v>40</v>
      </c>
      <c r="E111" s="165">
        <f>E119+E126</f>
        <v>1805799.98</v>
      </c>
      <c r="F111" s="165">
        <f t="shared" ref="F111:L111" si="2">F119+F126</f>
        <v>1992338.4</v>
      </c>
      <c r="G111" s="165">
        <f t="shared" si="2"/>
        <v>34300</v>
      </c>
      <c r="H111" s="165">
        <f t="shared" si="2"/>
        <v>85750</v>
      </c>
      <c r="I111" s="165">
        <f t="shared" si="2"/>
        <v>137200</v>
      </c>
      <c r="J111" s="165">
        <f t="shared" si="2"/>
        <v>205800</v>
      </c>
      <c r="K111" s="165">
        <f t="shared" si="2"/>
        <v>1805800</v>
      </c>
      <c r="L111" s="165">
        <f t="shared" si="2"/>
        <v>1805800</v>
      </c>
      <c r="M111" s="70"/>
    </row>
    <row r="112" spans="2:13" ht="26.25" customHeight="1">
      <c r="B112" s="171"/>
      <c r="C112" s="178"/>
      <c r="D112" s="15" t="s">
        <v>76</v>
      </c>
      <c r="E112" s="166"/>
      <c r="F112" s="166"/>
      <c r="G112" s="166"/>
      <c r="H112" s="166"/>
      <c r="I112" s="166"/>
      <c r="J112" s="166"/>
      <c r="K112" s="166"/>
      <c r="L112" s="166"/>
      <c r="M112" s="70"/>
    </row>
    <row r="113" spans="2:13" ht="15" customHeight="1">
      <c r="B113" s="171"/>
      <c r="C113" s="178"/>
      <c r="D113" s="14" t="s">
        <v>42</v>
      </c>
      <c r="E113" s="166"/>
      <c r="F113" s="166"/>
      <c r="G113" s="166"/>
      <c r="H113" s="166"/>
      <c r="I113" s="166"/>
      <c r="J113" s="166"/>
      <c r="K113" s="166"/>
      <c r="L113" s="166"/>
      <c r="M113" s="70"/>
    </row>
    <row r="114" spans="2:13" ht="27" customHeight="1">
      <c r="B114" s="171"/>
      <c r="C114" s="178"/>
      <c r="D114" s="15" t="s">
        <v>77</v>
      </c>
      <c r="E114" s="166"/>
      <c r="F114" s="166"/>
      <c r="G114" s="166"/>
      <c r="H114" s="166"/>
      <c r="I114" s="166"/>
      <c r="J114" s="166"/>
      <c r="K114" s="166"/>
      <c r="L114" s="166"/>
      <c r="M114" s="70"/>
    </row>
    <row r="115" spans="2:13" ht="15" customHeight="1">
      <c r="B115" s="171"/>
      <c r="C115" s="178"/>
      <c r="D115" s="14" t="s">
        <v>44</v>
      </c>
      <c r="E115" s="166"/>
      <c r="F115" s="166"/>
      <c r="G115" s="166"/>
      <c r="H115" s="166"/>
      <c r="I115" s="166"/>
      <c r="J115" s="166"/>
      <c r="K115" s="166"/>
      <c r="L115" s="166"/>
      <c r="M115" s="70"/>
    </row>
    <row r="116" spans="2:13" ht="26.25" customHeight="1">
      <c r="B116" s="172"/>
      <c r="C116" s="179"/>
      <c r="D116" s="15" t="s">
        <v>78</v>
      </c>
      <c r="E116" s="166"/>
      <c r="F116" s="166"/>
      <c r="G116" s="166"/>
      <c r="H116" s="166"/>
      <c r="I116" s="166"/>
      <c r="J116" s="166"/>
      <c r="K116" s="166"/>
      <c r="L116" s="166"/>
      <c r="M116" s="70"/>
    </row>
    <row r="117" spans="2:13">
      <c r="B117" s="167" t="s">
        <v>46</v>
      </c>
      <c r="C117" s="168"/>
      <c r="D117" s="168"/>
      <c r="E117" s="168"/>
      <c r="F117" s="168"/>
      <c r="G117" s="168"/>
      <c r="H117" s="168"/>
      <c r="I117" s="168"/>
      <c r="J117" s="168"/>
      <c r="K117" s="168"/>
      <c r="L117" s="169"/>
      <c r="M117" s="70"/>
    </row>
    <row r="118" spans="2:13">
      <c r="B118" s="167"/>
      <c r="C118" s="168"/>
      <c r="D118" s="168" t="s">
        <v>47</v>
      </c>
      <c r="E118" s="168"/>
      <c r="F118" s="168"/>
      <c r="G118" s="168"/>
      <c r="H118" s="168"/>
      <c r="I118" s="168"/>
      <c r="J118" s="168"/>
      <c r="K118" s="168"/>
      <c r="L118" s="169"/>
      <c r="M118" s="70"/>
    </row>
    <row r="119" spans="2:13" ht="16.5" customHeight="1">
      <c r="B119" s="156"/>
      <c r="C119" s="173">
        <v>11001</v>
      </c>
      <c r="D119" s="14" t="s">
        <v>48</v>
      </c>
      <c r="E119" s="153">
        <v>205800</v>
      </c>
      <c r="F119" s="153">
        <v>205800</v>
      </c>
      <c r="G119" s="188">
        <v>34300</v>
      </c>
      <c r="H119" s="188">
        <v>85750</v>
      </c>
      <c r="I119" s="188">
        <v>137200</v>
      </c>
      <c r="J119" s="163">
        <v>205800</v>
      </c>
      <c r="K119" s="163">
        <v>205800</v>
      </c>
      <c r="L119" s="163">
        <v>205800</v>
      </c>
      <c r="M119" s="70"/>
    </row>
    <row r="120" spans="2:13" ht="15" customHeight="1">
      <c r="B120" s="157"/>
      <c r="C120" s="174"/>
      <c r="D120" s="15" t="s">
        <v>79</v>
      </c>
      <c r="E120" s="154"/>
      <c r="F120" s="154"/>
      <c r="G120" s="189"/>
      <c r="H120" s="189"/>
      <c r="I120" s="189"/>
      <c r="J120" s="164"/>
      <c r="K120" s="164"/>
      <c r="L120" s="164"/>
      <c r="M120" s="70"/>
    </row>
    <row r="121" spans="2:13" ht="18" customHeight="1">
      <c r="B121" s="157"/>
      <c r="C121" s="174"/>
      <c r="D121" s="14" t="s">
        <v>50</v>
      </c>
      <c r="E121" s="154"/>
      <c r="F121" s="154"/>
      <c r="G121" s="189"/>
      <c r="H121" s="189"/>
      <c r="I121" s="189"/>
      <c r="J121" s="164"/>
      <c r="K121" s="164"/>
      <c r="L121" s="164"/>
      <c r="M121" s="70"/>
    </row>
    <row r="122" spans="2:13" ht="54" customHeight="1">
      <c r="B122" s="157"/>
      <c r="C122" s="174"/>
      <c r="D122" s="15" t="s">
        <v>80</v>
      </c>
      <c r="E122" s="154"/>
      <c r="F122" s="154"/>
      <c r="G122" s="189"/>
      <c r="H122" s="189"/>
      <c r="I122" s="189"/>
      <c r="J122" s="164"/>
      <c r="K122" s="164"/>
      <c r="L122" s="164"/>
      <c r="M122" s="70"/>
    </row>
    <row r="123" spans="2:13" ht="17.25" customHeight="1">
      <c r="B123" s="157"/>
      <c r="C123" s="174"/>
      <c r="D123" s="14" t="s">
        <v>52</v>
      </c>
      <c r="E123" s="154"/>
      <c r="F123" s="154"/>
      <c r="G123" s="189"/>
      <c r="H123" s="189"/>
      <c r="I123" s="189"/>
      <c r="J123" s="164"/>
      <c r="K123" s="164"/>
      <c r="L123" s="164"/>
      <c r="M123" s="70"/>
    </row>
    <row r="124" spans="2:13" ht="14.25" customHeight="1">
      <c r="B124" s="157"/>
      <c r="C124" s="175"/>
      <c r="D124" s="16" t="s">
        <v>53</v>
      </c>
      <c r="E124" s="154"/>
      <c r="F124" s="154"/>
      <c r="G124" s="189"/>
      <c r="H124" s="189"/>
      <c r="I124" s="189"/>
      <c r="J124" s="164"/>
      <c r="K124" s="164"/>
      <c r="L124" s="164"/>
      <c r="M124" s="70"/>
    </row>
    <row r="125" spans="2:13">
      <c r="B125" s="167"/>
      <c r="C125" s="168"/>
      <c r="D125" s="168" t="s">
        <v>81</v>
      </c>
      <c r="E125" s="168"/>
      <c r="F125" s="168"/>
      <c r="G125" s="168"/>
      <c r="H125" s="168"/>
      <c r="I125" s="168"/>
      <c r="J125" s="168"/>
      <c r="K125" s="168"/>
      <c r="L125" s="169"/>
      <c r="M125" s="70"/>
    </row>
    <row r="126" spans="2:13" s="70" customFormat="1" ht="13.5" customHeight="1">
      <c r="B126" s="199"/>
      <c r="C126" s="201">
        <v>21001</v>
      </c>
      <c r="D126" s="100" t="s">
        <v>48</v>
      </c>
      <c r="E126" s="188">
        <v>1599999.98</v>
      </c>
      <c r="F126" s="161">
        <v>1786538.4</v>
      </c>
      <c r="G126" s="188">
        <v>0</v>
      </c>
      <c r="H126" s="188">
        <v>0</v>
      </c>
      <c r="I126" s="188">
        <v>0</v>
      </c>
      <c r="J126" s="188">
        <v>0</v>
      </c>
      <c r="K126" s="188">
        <v>1600000</v>
      </c>
      <c r="L126" s="188">
        <v>1600000</v>
      </c>
    </row>
    <row r="127" spans="2:13" s="70" customFormat="1" ht="27" customHeight="1">
      <c r="B127" s="200"/>
      <c r="C127" s="202"/>
      <c r="D127" s="99" t="s">
        <v>82</v>
      </c>
      <c r="E127" s="189"/>
      <c r="F127" s="162"/>
      <c r="G127" s="189"/>
      <c r="H127" s="189"/>
      <c r="I127" s="189"/>
      <c r="J127" s="189"/>
      <c r="K127" s="189"/>
      <c r="L127" s="189"/>
    </row>
    <row r="128" spans="2:13" s="70" customFormat="1" ht="16.5" customHeight="1">
      <c r="B128" s="200"/>
      <c r="C128" s="202"/>
      <c r="D128" s="100" t="s">
        <v>50</v>
      </c>
      <c r="E128" s="189"/>
      <c r="F128" s="162"/>
      <c r="G128" s="189"/>
      <c r="H128" s="189"/>
      <c r="I128" s="189"/>
      <c r="J128" s="189"/>
      <c r="K128" s="189"/>
      <c r="L128" s="189"/>
    </row>
    <row r="129" spans="2:13" s="70" customFormat="1" ht="36" customHeight="1">
      <c r="B129" s="200"/>
      <c r="C129" s="202"/>
      <c r="D129" s="99" t="s">
        <v>83</v>
      </c>
      <c r="E129" s="189"/>
      <c r="F129" s="162"/>
      <c r="G129" s="189"/>
      <c r="H129" s="189"/>
      <c r="I129" s="189"/>
      <c r="J129" s="189"/>
      <c r="K129" s="189"/>
      <c r="L129" s="189"/>
    </row>
    <row r="130" spans="2:13" s="70" customFormat="1" ht="13.5" customHeight="1">
      <c r="B130" s="200"/>
      <c r="C130" s="202"/>
      <c r="D130" s="100" t="s">
        <v>52</v>
      </c>
      <c r="E130" s="189"/>
      <c r="F130" s="162"/>
      <c r="G130" s="189"/>
      <c r="H130" s="189"/>
      <c r="I130" s="189"/>
      <c r="J130" s="189"/>
      <c r="K130" s="189"/>
      <c r="L130" s="189"/>
    </row>
    <row r="131" spans="2:13" s="70" customFormat="1" ht="29.25" customHeight="1">
      <c r="B131" s="200"/>
      <c r="C131" s="203"/>
      <c r="D131" s="98" t="s">
        <v>84</v>
      </c>
      <c r="E131" s="189"/>
      <c r="F131" s="162"/>
      <c r="G131" s="189"/>
      <c r="H131" s="189"/>
      <c r="I131" s="189"/>
      <c r="J131" s="189"/>
      <c r="K131" s="189"/>
      <c r="L131" s="189"/>
    </row>
    <row r="132" spans="2:13">
      <c r="B132" s="195" t="s">
        <v>8</v>
      </c>
      <c r="C132" s="196"/>
      <c r="D132" s="196"/>
      <c r="E132" s="196"/>
      <c r="F132" s="196"/>
      <c r="G132" s="196"/>
      <c r="H132" s="196"/>
      <c r="I132" s="196"/>
      <c r="J132" s="196"/>
      <c r="K132" s="196"/>
      <c r="L132" s="197"/>
      <c r="M132" s="70"/>
    </row>
    <row r="133" spans="2:13" ht="15" customHeight="1">
      <c r="B133" s="170">
        <v>1027</v>
      </c>
      <c r="C133" s="177"/>
      <c r="D133" s="14" t="s">
        <v>40</v>
      </c>
      <c r="E133" s="165">
        <f>E141</f>
        <v>336497</v>
      </c>
      <c r="F133" s="165">
        <f t="shared" ref="F133:L133" si="3">F141</f>
        <v>336497.3</v>
      </c>
      <c r="G133" s="165">
        <f t="shared" si="3"/>
        <v>55301.7</v>
      </c>
      <c r="H133" s="165">
        <f t="shared" si="3"/>
        <v>157423.79999999999</v>
      </c>
      <c r="I133" s="165">
        <f t="shared" si="3"/>
        <v>259546</v>
      </c>
      <c r="J133" s="165">
        <f t="shared" si="3"/>
        <v>336497.3</v>
      </c>
      <c r="K133" s="165">
        <f t="shared" si="3"/>
        <v>336497.3</v>
      </c>
      <c r="L133" s="165">
        <f t="shared" si="3"/>
        <v>336497.3</v>
      </c>
      <c r="M133" s="70"/>
    </row>
    <row r="134" spans="2:13" ht="16.5" customHeight="1">
      <c r="B134" s="171"/>
      <c r="C134" s="178"/>
      <c r="D134" s="15" t="s">
        <v>85</v>
      </c>
      <c r="E134" s="166"/>
      <c r="F134" s="166"/>
      <c r="G134" s="166"/>
      <c r="H134" s="166"/>
      <c r="I134" s="166"/>
      <c r="J134" s="166"/>
      <c r="K134" s="166"/>
      <c r="L134" s="166"/>
      <c r="M134" s="70"/>
    </row>
    <row r="135" spans="2:13" ht="17.25" customHeight="1">
      <c r="B135" s="171"/>
      <c r="C135" s="178"/>
      <c r="D135" s="14" t="s">
        <v>42</v>
      </c>
      <c r="E135" s="166"/>
      <c r="F135" s="166"/>
      <c r="G135" s="166"/>
      <c r="H135" s="166"/>
      <c r="I135" s="166"/>
      <c r="J135" s="166"/>
      <c r="K135" s="166"/>
      <c r="L135" s="166"/>
      <c r="M135" s="70"/>
    </row>
    <row r="136" spans="2:13" ht="41.25" customHeight="1">
      <c r="B136" s="171"/>
      <c r="C136" s="178"/>
      <c r="D136" s="15" t="s">
        <v>86</v>
      </c>
      <c r="E136" s="166"/>
      <c r="F136" s="166"/>
      <c r="G136" s="166"/>
      <c r="H136" s="166"/>
      <c r="I136" s="166"/>
      <c r="J136" s="166"/>
      <c r="K136" s="166"/>
      <c r="L136" s="166"/>
      <c r="M136" s="70"/>
    </row>
    <row r="137" spans="2:13" ht="14.25" customHeight="1">
      <c r="B137" s="171"/>
      <c r="C137" s="178"/>
      <c r="D137" s="14" t="s">
        <v>44</v>
      </c>
      <c r="E137" s="166"/>
      <c r="F137" s="166"/>
      <c r="G137" s="166"/>
      <c r="H137" s="166"/>
      <c r="I137" s="166"/>
      <c r="J137" s="166"/>
      <c r="K137" s="166"/>
      <c r="L137" s="166"/>
      <c r="M137" s="70"/>
    </row>
    <row r="138" spans="2:13" ht="27" customHeight="1">
      <c r="B138" s="172"/>
      <c r="C138" s="179"/>
      <c r="D138" s="16" t="s">
        <v>87</v>
      </c>
      <c r="E138" s="166"/>
      <c r="F138" s="166"/>
      <c r="G138" s="166"/>
      <c r="H138" s="166"/>
      <c r="I138" s="166"/>
      <c r="J138" s="166"/>
      <c r="K138" s="166"/>
      <c r="L138" s="166"/>
      <c r="M138" s="70"/>
    </row>
    <row r="139" spans="2:13">
      <c r="B139" s="167" t="s">
        <v>46</v>
      </c>
      <c r="C139" s="168"/>
      <c r="D139" s="168"/>
      <c r="E139" s="168"/>
      <c r="F139" s="168"/>
      <c r="G139" s="168"/>
      <c r="H139" s="168"/>
      <c r="I139" s="168"/>
      <c r="J139" s="168"/>
      <c r="K139" s="168"/>
      <c r="L139" s="169"/>
      <c r="M139" s="70"/>
    </row>
    <row r="140" spans="2:13">
      <c r="B140" s="167"/>
      <c r="C140" s="168"/>
      <c r="D140" s="168" t="s">
        <v>47</v>
      </c>
      <c r="E140" s="168"/>
      <c r="F140" s="168"/>
      <c r="G140" s="168"/>
      <c r="H140" s="168"/>
      <c r="I140" s="168"/>
      <c r="J140" s="168"/>
      <c r="K140" s="168"/>
      <c r="L140" s="169"/>
      <c r="M140" s="70"/>
    </row>
    <row r="141" spans="2:13" ht="16.5" customHeight="1">
      <c r="B141" s="156"/>
      <c r="C141" s="173">
        <v>11001</v>
      </c>
      <c r="D141" s="14" t="s">
        <v>48</v>
      </c>
      <c r="E141" s="163">
        <v>336497</v>
      </c>
      <c r="F141" s="153">
        <v>336497.3</v>
      </c>
      <c r="G141" s="153">
        <v>55301.7</v>
      </c>
      <c r="H141" s="153">
        <v>157423.79999999999</v>
      </c>
      <c r="I141" s="153">
        <v>259546</v>
      </c>
      <c r="J141" s="153">
        <v>336497.3</v>
      </c>
      <c r="K141" s="153">
        <v>336497.3</v>
      </c>
      <c r="L141" s="153">
        <v>336497.3</v>
      </c>
      <c r="M141" s="70"/>
    </row>
    <row r="142" spans="2:13" ht="27.75" customHeight="1">
      <c r="B142" s="157"/>
      <c r="C142" s="174"/>
      <c r="D142" s="15" t="s">
        <v>88</v>
      </c>
      <c r="E142" s="164"/>
      <c r="F142" s="154"/>
      <c r="G142" s="154"/>
      <c r="H142" s="154"/>
      <c r="I142" s="154"/>
      <c r="J142" s="154"/>
      <c r="K142" s="154"/>
      <c r="L142" s="154"/>
      <c r="M142" s="70"/>
    </row>
    <row r="143" spans="2:13" ht="16.5" customHeight="1">
      <c r="B143" s="157"/>
      <c r="C143" s="174"/>
      <c r="D143" s="14" t="s">
        <v>50</v>
      </c>
      <c r="E143" s="164"/>
      <c r="F143" s="154"/>
      <c r="G143" s="154"/>
      <c r="H143" s="154"/>
      <c r="I143" s="154"/>
      <c r="J143" s="154"/>
      <c r="K143" s="154"/>
      <c r="L143" s="154"/>
      <c r="M143" s="70"/>
    </row>
    <row r="144" spans="2:13" ht="40.5" customHeight="1">
      <c r="B144" s="157"/>
      <c r="C144" s="174"/>
      <c r="D144" s="15" t="s">
        <v>89</v>
      </c>
      <c r="E144" s="164"/>
      <c r="F144" s="154"/>
      <c r="G144" s="154"/>
      <c r="H144" s="154"/>
      <c r="I144" s="154"/>
      <c r="J144" s="154"/>
      <c r="K144" s="154"/>
      <c r="L144" s="154"/>
      <c r="M144" s="70"/>
    </row>
    <row r="145" spans="2:13" ht="15" customHeight="1">
      <c r="B145" s="157"/>
      <c r="C145" s="174"/>
      <c r="D145" s="14" t="s">
        <v>52</v>
      </c>
      <c r="E145" s="164"/>
      <c r="F145" s="154"/>
      <c r="G145" s="154"/>
      <c r="H145" s="154"/>
      <c r="I145" s="154"/>
      <c r="J145" s="154"/>
      <c r="K145" s="154"/>
      <c r="L145" s="154"/>
      <c r="M145" s="70"/>
    </row>
    <row r="146" spans="2:13" ht="15" customHeight="1">
      <c r="B146" s="157"/>
      <c r="C146" s="175"/>
      <c r="D146" s="16" t="s">
        <v>53</v>
      </c>
      <c r="E146" s="164"/>
      <c r="F146" s="154"/>
      <c r="G146" s="154"/>
      <c r="H146" s="154"/>
      <c r="I146" s="154"/>
      <c r="J146" s="154"/>
      <c r="K146" s="154"/>
      <c r="L146" s="154"/>
      <c r="M146" s="70"/>
    </row>
    <row r="147" spans="2:13">
      <c r="B147" s="195" t="s">
        <v>8</v>
      </c>
      <c r="C147" s="196"/>
      <c r="D147" s="196"/>
      <c r="E147" s="196"/>
      <c r="F147" s="196"/>
      <c r="G147" s="196"/>
      <c r="H147" s="196"/>
      <c r="I147" s="196"/>
      <c r="J147" s="196"/>
      <c r="K147" s="196"/>
      <c r="L147" s="197"/>
      <c r="M147" s="70"/>
    </row>
    <row r="148" spans="2:13" ht="20.25" customHeight="1">
      <c r="B148" s="170">
        <v>1072</v>
      </c>
      <c r="C148" s="177"/>
      <c r="D148" s="14" t="s">
        <v>40</v>
      </c>
      <c r="E148" s="165">
        <f>E156+E162+E168+E186+E193+E199+E205+E211+E174+E180+E217</f>
        <v>4225270.59</v>
      </c>
      <c r="F148" s="165">
        <f t="shared" ref="F148:L148" si="4">F156+F162+F168+F186+F193+F199+F205+F211+F174+F180+F217</f>
        <v>4860942.5</v>
      </c>
      <c r="G148" s="165">
        <f t="shared" si="4"/>
        <v>4052360.2000000007</v>
      </c>
      <c r="H148" s="165">
        <f t="shared" si="4"/>
        <v>9914026.5</v>
      </c>
      <c r="I148" s="165">
        <f t="shared" si="4"/>
        <v>15775693.300000001</v>
      </c>
      <c r="J148" s="165">
        <f t="shared" si="4"/>
        <v>19939363.300000001</v>
      </c>
      <c r="K148" s="165">
        <f t="shared" si="4"/>
        <v>19291529.699999999</v>
      </c>
      <c r="L148" s="165">
        <f t="shared" si="4"/>
        <v>12811988.6</v>
      </c>
      <c r="M148" s="70"/>
    </row>
    <row r="149" spans="2:13" ht="15.75" customHeight="1">
      <c r="B149" s="171"/>
      <c r="C149" s="178"/>
      <c r="D149" s="15" t="s">
        <v>90</v>
      </c>
      <c r="E149" s="166"/>
      <c r="F149" s="166"/>
      <c r="G149" s="166"/>
      <c r="H149" s="166"/>
      <c r="I149" s="166"/>
      <c r="J149" s="166"/>
      <c r="K149" s="166"/>
      <c r="L149" s="166"/>
      <c r="M149" s="70"/>
    </row>
    <row r="150" spans="2:13" ht="16.5" customHeight="1">
      <c r="B150" s="171"/>
      <c r="C150" s="178"/>
      <c r="D150" s="14" t="s">
        <v>42</v>
      </c>
      <c r="E150" s="166"/>
      <c r="F150" s="166"/>
      <c r="G150" s="166"/>
      <c r="H150" s="166"/>
      <c r="I150" s="166"/>
      <c r="J150" s="166"/>
      <c r="K150" s="166"/>
      <c r="L150" s="166"/>
      <c r="M150" s="70"/>
    </row>
    <row r="151" spans="2:13" ht="30" customHeight="1">
      <c r="B151" s="171"/>
      <c r="C151" s="178"/>
      <c r="D151" s="15" t="s">
        <v>91</v>
      </c>
      <c r="E151" s="166"/>
      <c r="F151" s="166"/>
      <c r="G151" s="166"/>
      <c r="H151" s="166"/>
      <c r="I151" s="166"/>
      <c r="J151" s="166"/>
      <c r="K151" s="166"/>
      <c r="L151" s="166"/>
      <c r="M151" s="70"/>
    </row>
    <row r="152" spans="2:13" ht="17.25" customHeight="1">
      <c r="B152" s="171"/>
      <c r="C152" s="178"/>
      <c r="D152" s="14" t="s">
        <v>44</v>
      </c>
      <c r="E152" s="166"/>
      <c r="F152" s="166"/>
      <c r="G152" s="166"/>
      <c r="H152" s="166"/>
      <c r="I152" s="166"/>
      <c r="J152" s="166"/>
      <c r="K152" s="166"/>
      <c r="L152" s="166"/>
      <c r="M152" s="70"/>
    </row>
    <row r="153" spans="2:13" ht="29.25" customHeight="1">
      <c r="B153" s="172"/>
      <c r="C153" s="179"/>
      <c r="D153" s="16" t="s">
        <v>92</v>
      </c>
      <c r="E153" s="166"/>
      <c r="F153" s="166"/>
      <c r="G153" s="166"/>
      <c r="H153" s="166"/>
      <c r="I153" s="166"/>
      <c r="J153" s="166"/>
      <c r="K153" s="166"/>
      <c r="L153" s="166"/>
      <c r="M153" s="70"/>
    </row>
    <row r="154" spans="2:13">
      <c r="B154" s="167" t="s">
        <v>46</v>
      </c>
      <c r="C154" s="168"/>
      <c r="D154" s="168"/>
      <c r="E154" s="168"/>
      <c r="F154" s="168"/>
      <c r="G154" s="168"/>
      <c r="H154" s="168"/>
      <c r="I154" s="168"/>
      <c r="J154" s="168"/>
      <c r="K154" s="168"/>
      <c r="L154" s="169"/>
      <c r="M154" s="70"/>
    </row>
    <row r="155" spans="2:13">
      <c r="B155" s="167"/>
      <c r="C155" s="168"/>
      <c r="D155" s="168" t="s">
        <v>47</v>
      </c>
      <c r="E155" s="168"/>
      <c r="F155" s="168"/>
      <c r="G155" s="168"/>
      <c r="H155" s="168"/>
      <c r="I155" s="168"/>
      <c r="J155" s="168"/>
      <c r="K155" s="168"/>
      <c r="L155" s="169"/>
      <c r="M155" s="70"/>
    </row>
    <row r="156" spans="2:13" ht="15" customHeight="1">
      <c r="B156" s="156"/>
      <c r="C156" s="173">
        <v>11001</v>
      </c>
      <c r="D156" s="14" t="s">
        <v>48</v>
      </c>
      <c r="E156" s="153">
        <v>1185146.0900000001</v>
      </c>
      <c r="F156" s="153">
        <v>1289782</v>
      </c>
      <c r="G156" s="153">
        <v>214969.7</v>
      </c>
      <c r="H156" s="153">
        <v>537415.19999999995</v>
      </c>
      <c r="I156" s="153">
        <v>859860.7</v>
      </c>
      <c r="J156" s="153">
        <v>1289782</v>
      </c>
      <c r="K156" s="153">
        <v>1289782</v>
      </c>
      <c r="L156" s="153">
        <v>1289782</v>
      </c>
      <c r="M156" s="70"/>
    </row>
    <row r="157" spans="2:13" ht="26.25" customHeight="1">
      <c r="B157" s="157"/>
      <c r="C157" s="174"/>
      <c r="D157" s="15" t="s">
        <v>93</v>
      </c>
      <c r="E157" s="154"/>
      <c r="F157" s="154"/>
      <c r="G157" s="154"/>
      <c r="H157" s="154"/>
      <c r="I157" s="154"/>
      <c r="J157" s="154"/>
      <c r="K157" s="154"/>
      <c r="L157" s="154"/>
      <c r="M157" s="70"/>
    </row>
    <row r="158" spans="2:13" ht="15" customHeight="1">
      <c r="B158" s="157"/>
      <c r="C158" s="174"/>
      <c r="D158" s="14" t="s">
        <v>50</v>
      </c>
      <c r="E158" s="154"/>
      <c r="F158" s="154"/>
      <c r="G158" s="154"/>
      <c r="H158" s="154"/>
      <c r="I158" s="154"/>
      <c r="J158" s="154"/>
      <c r="K158" s="154"/>
      <c r="L158" s="154"/>
      <c r="M158" s="70"/>
    </row>
    <row r="159" spans="2:13" ht="39.75" customHeight="1">
      <c r="B159" s="157"/>
      <c r="C159" s="174"/>
      <c r="D159" s="15" t="s">
        <v>94</v>
      </c>
      <c r="E159" s="154"/>
      <c r="F159" s="154"/>
      <c r="G159" s="154"/>
      <c r="H159" s="154"/>
      <c r="I159" s="154"/>
      <c r="J159" s="154"/>
      <c r="K159" s="154"/>
      <c r="L159" s="154"/>
      <c r="M159" s="70"/>
    </row>
    <row r="160" spans="2:13" ht="16.5" customHeight="1">
      <c r="B160" s="157"/>
      <c r="C160" s="174"/>
      <c r="D160" s="14" t="s">
        <v>52</v>
      </c>
      <c r="E160" s="154"/>
      <c r="F160" s="154"/>
      <c r="G160" s="154"/>
      <c r="H160" s="154"/>
      <c r="I160" s="154"/>
      <c r="J160" s="154"/>
      <c r="K160" s="154"/>
      <c r="L160" s="154"/>
      <c r="M160" s="70"/>
    </row>
    <row r="161" spans="2:13" ht="15.75" customHeight="1">
      <c r="B161" s="157"/>
      <c r="C161" s="175"/>
      <c r="D161" s="16" t="s">
        <v>53</v>
      </c>
      <c r="E161" s="154"/>
      <c r="F161" s="154"/>
      <c r="G161" s="154"/>
      <c r="H161" s="154"/>
      <c r="I161" s="154"/>
      <c r="J161" s="154"/>
      <c r="K161" s="154"/>
      <c r="L161" s="154"/>
      <c r="M161" s="70"/>
    </row>
    <row r="162" spans="2:13" ht="19.5" customHeight="1">
      <c r="B162" s="156"/>
      <c r="C162" s="173">
        <v>11004</v>
      </c>
      <c r="D162" s="14" t="s">
        <v>48</v>
      </c>
      <c r="E162" s="153">
        <v>0</v>
      </c>
      <c r="F162" s="153">
        <v>14407</v>
      </c>
      <c r="G162" s="153">
        <v>36528.9</v>
      </c>
      <c r="H162" s="153">
        <v>73057.7</v>
      </c>
      <c r="I162" s="153">
        <v>109586.6</v>
      </c>
      <c r="J162" s="153">
        <v>146120.5</v>
      </c>
      <c r="K162" s="153">
        <v>145926</v>
      </c>
      <c r="L162" s="153">
        <v>0</v>
      </c>
      <c r="M162" s="70"/>
    </row>
    <row r="163" spans="2:13" ht="52.5" customHeight="1">
      <c r="B163" s="157"/>
      <c r="C163" s="174"/>
      <c r="D163" s="15" t="s">
        <v>95</v>
      </c>
      <c r="E163" s="154"/>
      <c r="F163" s="154"/>
      <c r="G163" s="154"/>
      <c r="H163" s="154"/>
      <c r="I163" s="154"/>
      <c r="J163" s="154"/>
      <c r="K163" s="154"/>
      <c r="L163" s="154"/>
      <c r="M163" s="70"/>
    </row>
    <row r="164" spans="2:13" ht="17.25" customHeight="1">
      <c r="B164" s="157"/>
      <c r="C164" s="174"/>
      <c r="D164" s="14" t="s">
        <v>50</v>
      </c>
      <c r="E164" s="154"/>
      <c r="F164" s="154"/>
      <c r="G164" s="154"/>
      <c r="H164" s="154"/>
      <c r="I164" s="154"/>
      <c r="J164" s="154"/>
      <c r="K164" s="154"/>
      <c r="L164" s="154"/>
      <c r="M164" s="70"/>
    </row>
    <row r="165" spans="2:13" ht="26.25" customHeight="1">
      <c r="B165" s="157"/>
      <c r="C165" s="174"/>
      <c r="D165" s="15" t="s">
        <v>96</v>
      </c>
      <c r="E165" s="154"/>
      <c r="F165" s="154"/>
      <c r="G165" s="154"/>
      <c r="H165" s="154"/>
      <c r="I165" s="154"/>
      <c r="J165" s="154"/>
      <c r="K165" s="154"/>
      <c r="L165" s="154"/>
      <c r="M165" s="70"/>
    </row>
    <row r="166" spans="2:13" ht="15.75" customHeight="1">
      <c r="B166" s="157"/>
      <c r="C166" s="174"/>
      <c r="D166" s="14" t="s">
        <v>52</v>
      </c>
      <c r="E166" s="154"/>
      <c r="F166" s="154"/>
      <c r="G166" s="154"/>
      <c r="H166" s="154"/>
      <c r="I166" s="154"/>
      <c r="J166" s="154"/>
      <c r="K166" s="154"/>
      <c r="L166" s="154"/>
      <c r="M166" s="70"/>
    </row>
    <row r="167" spans="2:13" ht="15" customHeight="1">
      <c r="B167" s="157"/>
      <c r="C167" s="175"/>
      <c r="D167" s="16" t="s">
        <v>53</v>
      </c>
      <c r="E167" s="154"/>
      <c r="F167" s="154"/>
      <c r="G167" s="154"/>
      <c r="H167" s="154"/>
      <c r="I167" s="154"/>
      <c r="J167" s="154"/>
      <c r="K167" s="154"/>
      <c r="L167" s="154"/>
      <c r="M167" s="70"/>
    </row>
    <row r="168" spans="2:13" ht="15" customHeight="1">
      <c r="B168" s="156"/>
      <c r="C168" s="173">
        <v>11005</v>
      </c>
      <c r="D168" s="14" t="s">
        <v>48</v>
      </c>
      <c r="E168" s="153">
        <v>5523.5</v>
      </c>
      <c r="F168" s="153">
        <v>369936.8</v>
      </c>
      <c r="G168" s="153">
        <v>79043.3</v>
      </c>
      <c r="H168" s="153">
        <v>158086.29999999999</v>
      </c>
      <c r="I168" s="153">
        <v>237129.8</v>
      </c>
      <c r="J168" s="153">
        <v>316173</v>
      </c>
      <c r="K168" s="153">
        <v>233968</v>
      </c>
      <c r="L168" s="153">
        <v>0</v>
      </c>
      <c r="M168" s="70"/>
    </row>
    <row r="169" spans="2:13" ht="42" customHeight="1">
      <c r="B169" s="157"/>
      <c r="C169" s="174"/>
      <c r="D169" s="15" t="s">
        <v>97</v>
      </c>
      <c r="E169" s="154"/>
      <c r="F169" s="154"/>
      <c r="G169" s="154"/>
      <c r="H169" s="154"/>
      <c r="I169" s="154"/>
      <c r="J169" s="154"/>
      <c r="K169" s="154"/>
      <c r="L169" s="154"/>
      <c r="M169" s="70"/>
    </row>
    <row r="170" spans="2:13" ht="15" customHeight="1">
      <c r="B170" s="157"/>
      <c r="C170" s="174"/>
      <c r="D170" s="14" t="s">
        <v>50</v>
      </c>
      <c r="E170" s="154"/>
      <c r="F170" s="154"/>
      <c r="G170" s="154"/>
      <c r="H170" s="154"/>
      <c r="I170" s="154"/>
      <c r="J170" s="154"/>
      <c r="K170" s="154"/>
      <c r="L170" s="154"/>
      <c r="M170" s="70"/>
    </row>
    <row r="171" spans="2:13" ht="27.75" customHeight="1">
      <c r="B171" s="157"/>
      <c r="C171" s="174"/>
      <c r="D171" s="15" t="s">
        <v>98</v>
      </c>
      <c r="E171" s="154"/>
      <c r="F171" s="154"/>
      <c r="G171" s="154"/>
      <c r="H171" s="154"/>
      <c r="I171" s="154"/>
      <c r="J171" s="154"/>
      <c r="K171" s="154"/>
      <c r="L171" s="154"/>
      <c r="M171" s="70"/>
    </row>
    <row r="172" spans="2:13" ht="16.5" customHeight="1">
      <c r="B172" s="157"/>
      <c r="C172" s="174"/>
      <c r="D172" s="14" t="s">
        <v>52</v>
      </c>
      <c r="E172" s="154"/>
      <c r="F172" s="154"/>
      <c r="G172" s="154"/>
      <c r="H172" s="154"/>
      <c r="I172" s="154"/>
      <c r="J172" s="154"/>
      <c r="K172" s="154"/>
      <c r="L172" s="154"/>
      <c r="M172" s="70"/>
    </row>
    <row r="173" spans="2:13" ht="18" customHeight="1">
      <c r="B173" s="157"/>
      <c r="C173" s="175"/>
      <c r="D173" s="16" t="s">
        <v>99</v>
      </c>
      <c r="E173" s="154"/>
      <c r="F173" s="154"/>
      <c r="G173" s="154"/>
      <c r="H173" s="154"/>
      <c r="I173" s="154"/>
      <c r="J173" s="154"/>
      <c r="K173" s="154"/>
      <c r="L173" s="154"/>
      <c r="M173" s="70"/>
    </row>
    <row r="174" spans="2:13" ht="15" customHeight="1">
      <c r="B174" s="156"/>
      <c r="C174" s="201">
        <v>11006</v>
      </c>
      <c r="D174" s="14" t="s">
        <v>48</v>
      </c>
      <c r="E174" s="153">
        <v>0</v>
      </c>
      <c r="F174" s="153">
        <v>0</v>
      </c>
      <c r="G174" s="153">
        <v>0</v>
      </c>
      <c r="H174" s="153">
        <v>0</v>
      </c>
      <c r="I174" s="153">
        <v>0</v>
      </c>
      <c r="J174" s="153">
        <v>0</v>
      </c>
      <c r="K174" s="153">
        <v>0</v>
      </c>
      <c r="L174" s="161">
        <v>191289</v>
      </c>
      <c r="M174" s="70"/>
    </row>
    <row r="175" spans="2:13" ht="54.75" customHeight="1">
      <c r="B175" s="157"/>
      <c r="C175" s="202"/>
      <c r="D175" s="99" t="s">
        <v>113</v>
      </c>
      <c r="E175" s="154"/>
      <c r="F175" s="154"/>
      <c r="G175" s="154"/>
      <c r="H175" s="154"/>
      <c r="I175" s="154"/>
      <c r="J175" s="154"/>
      <c r="K175" s="154"/>
      <c r="L175" s="162"/>
      <c r="M175" s="70"/>
    </row>
    <row r="176" spans="2:13" ht="15" customHeight="1">
      <c r="B176" s="157"/>
      <c r="C176" s="202"/>
      <c r="D176" s="14" t="s">
        <v>50</v>
      </c>
      <c r="E176" s="154"/>
      <c r="F176" s="154"/>
      <c r="G176" s="154"/>
      <c r="H176" s="154"/>
      <c r="I176" s="154"/>
      <c r="J176" s="154"/>
      <c r="K176" s="154"/>
      <c r="L176" s="162"/>
      <c r="M176" s="70"/>
    </row>
    <row r="177" spans="2:13" ht="41.25" customHeight="1">
      <c r="B177" s="157"/>
      <c r="C177" s="202"/>
      <c r="D177" s="99" t="s">
        <v>204</v>
      </c>
      <c r="E177" s="154"/>
      <c r="F177" s="154"/>
      <c r="G177" s="154"/>
      <c r="H177" s="154"/>
      <c r="I177" s="154"/>
      <c r="J177" s="154"/>
      <c r="K177" s="154"/>
      <c r="L177" s="162"/>
      <c r="M177" s="70"/>
    </row>
    <row r="178" spans="2:13" ht="16.5" customHeight="1">
      <c r="B178" s="157"/>
      <c r="C178" s="202"/>
      <c r="D178" s="14" t="s">
        <v>52</v>
      </c>
      <c r="E178" s="154"/>
      <c r="F178" s="154"/>
      <c r="G178" s="154"/>
      <c r="H178" s="154"/>
      <c r="I178" s="154"/>
      <c r="J178" s="154"/>
      <c r="K178" s="154"/>
      <c r="L178" s="162"/>
      <c r="M178" s="70"/>
    </row>
    <row r="179" spans="2:13" ht="18" customHeight="1">
      <c r="B179" s="157"/>
      <c r="C179" s="203"/>
      <c r="D179" s="16" t="s">
        <v>99</v>
      </c>
      <c r="E179" s="154"/>
      <c r="F179" s="154"/>
      <c r="G179" s="154"/>
      <c r="H179" s="154"/>
      <c r="I179" s="154"/>
      <c r="J179" s="154"/>
      <c r="K179" s="154"/>
      <c r="L179" s="162"/>
      <c r="M179" s="70"/>
    </row>
    <row r="180" spans="2:13" ht="18.75" customHeight="1">
      <c r="B180" s="156"/>
      <c r="C180" s="158">
        <v>11007</v>
      </c>
      <c r="D180" s="14" t="s">
        <v>48</v>
      </c>
      <c r="E180" s="153">
        <v>0</v>
      </c>
      <c r="F180" s="153">
        <v>3626.3</v>
      </c>
      <c r="G180" s="153">
        <v>55815.199999999997</v>
      </c>
      <c r="H180" s="153">
        <v>55815.199999999997</v>
      </c>
      <c r="I180" s="153">
        <v>55815.199999999997</v>
      </c>
      <c r="J180" s="161">
        <v>55815.199999999997</v>
      </c>
      <c r="K180" s="161">
        <v>54435.4</v>
      </c>
      <c r="L180" s="161">
        <v>34978.6</v>
      </c>
      <c r="M180" s="70"/>
    </row>
    <row r="181" spans="2:13" ht="55.5" customHeight="1">
      <c r="B181" s="157"/>
      <c r="C181" s="159"/>
      <c r="D181" s="15" t="s">
        <v>205</v>
      </c>
      <c r="E181" s="154"/>
      <c r="F181" s="154"/>
      <c r="G181" s="154"/>
      <c r="H181" s="154"/>
      <c r="I181" s="154"/>
      <c r="J181" s="162"/>
      <c r="K181" s="162"/>
      <c r="L181" s="162"/>
      <c r="M181" s="70"/>
    </row>
    <row r="182" spans="2:13" ht="18" customHeight="1">
      <c r="B182" s="157"/>
      <c r="C182" s="159"/>
      <c r="D182" s="14" t="s">
        <v>50</v>
      </c>
      <c r="E182" s="154"/>
      <c r="F182" s="154"/>
      <c r="G182" s="154"/>
      <c r="H182" s="154"/>
      <c r="I182" s="154"/>
      <c r="J182" s="162"/>
      <c r="K182" s="162"/>
      <c r="L182" s="162"/>
      <c r="M182" s="70"/>
    </row>
    <row r="183" spans="2:13" ht="42.75" customHeight="1">
      <c r="B183" s="157"/>
      <c r="C183" s="159"/>
      <c r="D183" s="99" t="s">
        <v>204</v>
      </c>
      <c r="E183" s="154"/>
      <c r="F183" s="154"/>
      <c r="G183" s="154"/>
      <c r="H183" s="154"/>
      <c r="I183" s="154"/>
      <c r="J183" s="162"/>
      <c r="K183" s="162"/>
      <c r="L183" s="162"/>
      <c r="M183" s="70"/>
    </row>
    <row r="184" spans="2:13" ht="18" customHeight="1">
      <c r="B184" s="157"/>
      <c r="C184" s="159"/>
      <c r="D184" s="14" t="s">
        <v>52</v>
      </c>
      <c r="E184" s="154"/>
      <c r="F184" s="154"/>
      <c r="G184" s="154"/>
      <c r="H184" s="154"/>
      <c r="I184" s="154"/>
      <c r="J184" s="162"/>
      <c r="K184" s="162"/>
      <c r="L184" s="162"/>
      <c r="M184" s="70"/>
    </row>
    <row r="185" spans="2:13" ht="27.75" customHeight="1">
      <c r="B185" s="157"/>
      <c r="C185" s="160"/>
      <c r="D185" s="16" t="s">
        <v>70</v>
      </c>
      <c r="E185" s="154"/>
      <c r="F185" s="154"/>
      <c r="G185" s="154"/>
      <c r="H185" s="154"/>
      <c r="I185" s="154"/>
      <c r="J185" s="162"/>
      <c r="K185" s="162"/>
      <c r="L185" s="162"/>
      <c r="M185" s="70"/>
    </row>
    <row r="186" spans="2:13" ht="18.75" customHeight="1">
      <c r="B186" s="156"/>
      <c r="C186" s="173">
        <v>12001</v>
      </c>
      <c r="D186" s="14" t="s">
        <v>48</v>
      </c>
      <c r="E186" s="153">
        <v>44159.3</v>
      </c>
      <c r="F186" s="153">
        <v>134661.20000000001</v>
      </c>
      <c r="G186" s="153">
        <v>557219</v>
      </c>
      <c r="H186" s="153">
        <v>1317691.8</v>
      </c>
      <c r="I186" s="153">
        <v>2078164.6</v>
      </c>
      <c r="J186" s="153">
        <v>2577712.2000000002</v>
      </c>
      <c r="K186" s="153">
        <v>3186382.8</v>
      </c>
      <c r="L186" s="153">
        <v>1873921.6</v>
      </c>
      <c r="M186" s="70"/>
    </row>
    <row r="187" spans="2:13" ht="63.75" customHeight="1">
      <c r="B187" s="157"/>
      <c r="C187" s="174"/>
      <c r="D187" s="65" t="s">
        <v>197</v>
      </c>
      <c r="E187" s="154"/>
      <c r="F187" s="154"/>
      <c r="G187" s="154"/>
      <c r="H187" s="154"/>
      <c r="I187" s="154"/>
      <c r="J187" s="154"/>
      <c r="K187" s="154"/>
      <c r="L187" s="154"/>
      <c r="M187" s="70"/>
    </row>
    <row r="188" spans="2:13" ht="16.5" customHeight="1">
      <c r="B188" s="157"/>
      <c r="C188" s="174"/>
      <c r="D188" s="14" t="s">
        <v>50</v>
      </c>
      <c r="E188" s="154"/>
      <c r="F188" s="154"/>
      <c r="G188" s="154"/>
      <c r="H188" s="154"/>
      <c r="I188" s="154"/>
      <c r="J188" s="154"/>
      <c r="K188" s="154"/>
      <c r="L188" s="154"/>
      <c r="M188" s="70"/>
    </row>
    <row r="189" spans="2:13" ht="66" customHeight="1">
      <c r="B189" s="157"/>
      <c r="C189" s="174"/>
      <c r="D189" s="15" t="s">
        <v>100</v>
      </c>
      <c r="E189" s="154"/>
      <c r="F189" s="154"/>
      <c r="G189" s="154"/>
      <c r="H189" s="154"/>
      <c r="I189" s="154"/>
      <c r="J189" s="154"/>
      <c r="K189" s="154"/>
      <c r="L189" s="154"/>
      <c r="M189" s="70"/>
    </row>
    <row r="190" spans="2:13" ht="14.25" customHeight="1">
      <c r="B190" s="157"/>
      <c r="C190" s="174"/>
      <c r="D190" s="14" t="s">
        <v>52</v>
      </c>
      <c r="E190" s="154"/>
      <c r="F190" s="154"/>
      <c r="G190" s="154"/>
      <c r="H190" s="154"/>
      <c r="I190" s="154"/>
      <c r="J190" s="154"/>
      <c r="K190" s="154"/>
      <c r="L190" s="154"/>
      <c r="M190" s="70"/>
    </row>
    <row r="191" spans="2:13" ht="14.25" customHeight="1">
      <c r="B191" s="157"/>
      <c r="C191" s="175"/>
      <c r="D191" s="16" t="s">
        <v>66</v>
      </c>
      <c r="E191" s="154"/>
      <c r="F191" s="154"/>
      <c r="G191" s="154"/>
      <c r="H191" s="154"/>
      <c r="I191" s="154"/>
      <c r="J191" s="154"/>
      <c r="K191" s="154"/>
      <c r="L191" s="154"/>
      <c r="M191" s="70"/>
    </row>
    <row r="192" spans="2:13">
      <c r="B192" s="167"/>
      <c r="C192" s="168"/>
      <c r="D192" s="168" t="s">
        <v>67</v>
      </c>
      <c r="E192" s="168"/>
      <c r="F192" s="168"/>
      <c r="G192" s="168"/>
      <c r="H192" s="168"/>
      <c r="I192" s="168"/>
      <c r="J192" s="168"/>
      <c r="K192" s="168"/>
      <c r="L192" s="169"/>
      <c r="M192" s="70"/>
    </row>
    <row r="193" spans="2:12" ht="18.75" customHeight="1">
      <c r="B193" s="156"/>
      <c r="C193" s="173">
        <v>31001</v>
      </c>
      <c r="D193" s="14" t="s">
        <v>48</v>
      </c>
      <c r="E193" s="153">
        <v>1359950.6</v>
      </c>
      <c r="F193" s="153">
        <v>189304.3</v>
      </c>
      <c r="G193" s="153">
        <v>1381238.8</v>
      </c>
      <c r="H193" s="153">
        <v>3453097</v>
      </c>
      <c r="I193" s="153">
        <v>5524955.2000000002</v>
      </c>
      <c r="J193" s="153">
        <v>6906134.0999999996</v>
      </c>
      <c r="K193" s="153">
        <v>6486719.2999999998</v>
      </c>
      <c r="L193" s="153">
        <v>4329088.7</v>
      </c>
    </row>
    <row r="194" spans="2:12" ht="81" customHeight="1">
      <c r="B194" s="157"/>
      <c r="C194" s="174"/>
      <c r="D194" s="15" t="s">
        <v>213</v>
      </c>
      <c r="E194" s="154"/>
      <c r="F194" s="154"/>
      <c r="G194" s="154"/>
      <c r="H194" s="154"/>
      <c r="I194" s="154"/>
      <c r="J194" s="154"/>
      <c r="K194" s="154"/>
      <c r="L194" s="154"/>
    </row>
    <row r="195" spans="2:12" ht="18" customHeight="1">
      <c r="B195" s="157"/>
      <c r="C195" s="174"/>
      <c r="D195" s="14" t="s">
        <v>50</v>
      </c>
      <c r="E195" s="154"/>
      <c r="F195" s="154"/>
      <c r="G195" s="154"/>
      <c r="H195" s="154"/>
      <c r="I195" s="154"/>
      <c r="J195" s="154"/>
      <c r="K195" s="154"/>
      <c r="L195" s="154"/>
    </row>
    <row r="196" spans="2:12" ht="53.25" customHeight="1">
      <c r="B196" s="157"/>
      <c r="C196" s="174"/>
      <c r="D196" s="15" t="s">
        <v>206</v>
      </c>
      <c r="E196" s="154"/>
      <c r="F196" s="154"/>
      <c r="G196" s="154"/>
      <c r="H196" s="154"/>
      <c r="I196" s="154"/>
      <c r="J196" s="154"/>
      <c r="K196" s="154"/>
      <c r="L196" s="154"/>
    </row>
    <row r="197" spans="2:12" ht="18" customHeight="1">
      <c r="B197" s="157"/>
      <c r="C197" s="174"/>
      <c r="D197" s="14" t="s">
        <v>52</v>
      </c>
      <c r="E197" s="154"/>
      <c r="F197" s="154"/>
      <c r="G197" s="154"/>
      <c r="H197" s="154"/>
      <c r="I197" s="154"/>
      <c r="J197" s="154"/>
      <c r="K197" s="154"/>
      <c r="L197" s="154"/>
    </row>
    <row r="198" spans="2:12" ht="27.75" customHeight="1">
      <c r="B198" s="157"/>
      <c r="C198" s="175"/>
      <c r="D198" s="16" t="s">
        <v>70</v>
      </c>
      <c r="E198" s="154"/>
      <c r="F198" s="154"/>
      <c r="G198" s="154"/>
      <c r="H198" s="154"/>
      <c r="I198" s="154"/>
      <c r="J198" s="154"/>
      <c r="K198" s="154"/>
      <c r="L198" s="154"/>
    </row>
    <row r="199" spans="2:12" ht="20.25" customHeight="1">
      <c r="B199" s="156"/>
      <c r="C199" s="173">
        <v>31002</v>
      </c>
      <c r="D199" s="14" t="s">
        <v>48</v>
      </c>
      <c r="E199" s="153">
        <v>0</v>
      </c>
      <c r="F199" s="153">
        <v>189304.3</v>
      </c>
      <c r="G199" s="153">
        <v>1260582.1000000001</v>
      </c>
      <c r="H199" s="153">
        <v>3151455.3</v>
      </c>
      <c r="I199" s="153">
        <v>5042328.4000000004</v>
      </c>
      <c r="J199" s="153">
        <v>6312810.2999999998</v>
      </c>
      <c r="K199" s="153">
        <v>6141415.4000000004</v>
      </c>
      <c r="L199" s="153">
        <v>4092928.7</v>
      </c>
    </row>
    <row r="200" spans="2:12" ht="54" customHeight="1">
      <c r="B200" s="157"/>
      <c r="C200" s="174"/>
      <c r="D200" s="15" t="s">
        <v>214</v>
      </c>
      <c r="E200" s="154"/>
      <c r="F200" s="154"/>
      <c r="G200" s="154"/>
      <c r="H200" s="154"/>
      <c r="I200" s="154"/>
      <c r="J200" s="154"/>
      <c r="K200" s="154"/>
      <c r="L200" s="154"/>
    </row>
    <row r="201" spans="2:12" ht="18" customHeight="1">
      <c r="B201" s="157"/>
      <c r="C201" s="174"/>
      <c r="D201" s="14" t="s">
        <v>50</v>
      </c>
      <c r="E201" s="154"/>
      <c r="F201" s="154"/>
      <c r="G201" s="154"/>
      <c r="H201" s="154"/>
      <c r="I201" s="154"/>
      <c r="J201" s="154"/>
      <c r="K201" s="154"/>
      <c r="L201" s="154"/>
    </row>
    <row r="202" spans="2:12" ht="51.75" customHeight="1">
      <c r="B202" s="157"/>
      <c r="C202" s="174"/>
      <c r="D202" s="15" t="s">
        <v>101</v>
      </c>
      <c r="E202" s="154"/>
      <c r="F202" s="154"/>
      <c r="G202" s="154"/>
      <c r="H202" s="154"/>
      <c r="I202" s="154"/>
      <c r="J202" s="154"/>
      <c r="K202" s="154"/>
      <c r="L202" s="154"/>
    </row>
    <row r="203" spans="2:12" ht="16.5" customHeight="1">
      <c r="B203" s="157"/>
      <c r="C203" s="174"/>
      <c r="D203" s="14" t="s">
        <v>52</v>
      </c>
      <c r="E203" s="154"/>
      <c r="F203" s="154"/>
      <c r="G203" s="154"/>
      <c r="H203" s="154"/>
      <c r="I203" s="154"/>
      <c r="J203" s="154"/>
      <c r="K203" s="154"/>
      <c r="L203" s="154"/>
    </row>
    <row r="204" spans="2:12" ht="26.25" customHeight="1">
      <c r="B204" s="157"/>
      <c r="C204" s="175"/>
      <c r="D204" s="16" t="s">
        <v>70</v>
      </c>
      <c r="E204" s="154"/>
      <c r="F204" s="154"/>
      <c r="G204" s="154"/>
      <c r="H204" s="154"/>
      <c r="I204" s="154"/>
      <c r="J204" s="154"/>
      <c r="K204" s="154"/>
      <c r="L204" s="154"/>
    </row>
    <row r="205" spans="2:12" ht="18" customHeight="1">
      <c r="B205" s="156"/>
      <c r="C205" s="173">
        <v>31003</v>
      </c>
      <c r="D205" s="14" t="s">
        <v>48</v>
      </c>
      <c r="E205" s="153">
        <v>815245.5</v>
      </c>
      <c r="F205" s="153">
        <v>1334960.3</v>
      </c>
      <c r="G205" s="153">
        <v>233481.60000000001</v>
      </c>
      <c r="H205" s="153">
        <v>583704</v>
      </c>
      <c r="I205" s="153">
        <v>933926.40000000002</v>
      </c>
      <c r="J205" s="153">
        <v>1167408</v>
      </c>
      <c r="K205" s="153">
        <v>433594.8</v>
      </c>
      <c r="L205" s="153">
        <v>0</v>
      </c>
    </row>
    <row r="206" spans="2:12" ht="70.5" customHeight="1">
      <c r="B206" s="157"/>
      <c r="C206" s="174"/>
      <c r="D206" s="15" t="s">
        <v>207</v>
      </c>
      <c r="E206" s="154"/>
      <c r="F206" s="154"/>
      <c r="G206" s="154"/>
      <c r="H206" s="154"/>
      <c r="I206" s="154"/>
      <c r="J206" s="154"/>
      <c r="K206" s="154"/>
      <c r="L206" s="154"/>
    </row>
    <row r="207" spans="2:12" ht="15" customHeight="1">
      <c r="B207" s="157"/>
      <c r="C207" s="174"/>
      <c r="D207" s="14" t="s">
        <v>50</v>
      </c>
      <c r="E207" s="154"/>
      <c r="F207" s="154"/>
      <c r="G207" s="154"/>
      <c r="H207" s="154"/>
      <c r="I207" s="154"/>
      <c r="J207" s="154"/>
      <c r="K207" s="154"/>
      <c r="L207" s="154"/>
    </row>
    <row r="208" spans="2:12" ht="29.25" customHeight="1">
      <c r="B208" s="157"/>
      <c r="C208" s="174"/>
      <c r="D208" s="15" t="s">
        <v>102</v>
      </c>
      <c r="E208" s="154"/>
      <c r="F208" s="154"/>
      <c r="G208" s="154"/>
      <c r="H208" s="154"/>
      <c r="I208" s="154"/>
      <c r="J208" s="154"/>
      <c r="K208" s="154"/>
      <c r="L208" s="154"/>
    </row>
    <row r="209" spans="2:14" ht="20.25" customHeight="1">
      <c r="B209" s="157"/>
      <c r="C209" s="174"/>
      <c r="D209" s="14" t="s">
        <v>52</v>
      </c>
      <c r="E209" s="154"/>
      <c r="F209" s="154"/>
      <c r="G209" s="154"/>
      <c r="H209" s="154"/>
      <c r="I209" s="154"/>
      <c r="J209" s="154"/>
      <c r="K209" s="154"/>
      <c r="L209" s="154"/>
    </row>
    <row r="210" spans="2:14" ht="26.25" customHeight="1">
      <c r="B210" s="157"/>
      <c r="C210" s="175"/>
      <c r="D210" s="16" t="s">
        <v>70</v>
      </c>
      <c r="E210" s="154"/>
      <c r="F210" s="154"/>
      <c r="G210" s="154"/>
      <c r="H210" s="154"/>
      <c r="I210" s="154"/>
      <c r="J210" s="154"/>
      <c r="K210" s="154"/>
      <c r="L210" s="154"/>
    </row>
    <row r="211" spans="2:14" ht="16.5" customHeight="1">
      <c r="B211" s="156"/>
      <c r="C211" s="173">
        <v>31004</v>
      </c>
      <c r="D211" s="14" t="s">
        <v>48</v>
      </c>
      <c r="E211" s="153">
        <v>815245.6</v>
      </c>
      <c r="F211" s="153">
        <v>1334960.3</v>
      </c>
      <c r="G211" s="153">
        <v>233481.60000000001</v>
      </c>
      <c r="H211" s="153">
        <v>583704</v>
      </c>
      <c r="I211" s="153">
        <v>933926.40000000002</v>
      </c>
      <c r="J211" s="153">
        <v>1167408</v>
      </c>
      <c r="K211" s="153">
        <v>569306</v>
      </c>
      <c r="L211" s="153">
        <v>0</v>
      </c>
    </row>
    <row r="212" spans="2:14" ht="68.25" customHeight="1">
      <c r="B212" s="157"/>
      <c r="C212" s="174"/>
      <c r="D212" s="15" t="s">
        <v>208</v>
      </c>
      <c r="E212" s="154"/>
      <c r="F212" s="154"/>
      <c r="G212" s="154"/>
      <c r="H212" s="154"/>
      <c r="I212" s="154"/>
      <c r="J212" s="154"/>
      <c r="K212" s="154"/>
      <c r="L212" s="154"/>
    </row>
    <row r="213" spans="2:14" ht="17.25" customHeight="1">
      <c r="B213" s="157"/>
      <c r="C213" s="174"/>
      <c r="D213" s="14" t="s">
        <v>50</v>
      </c>
      <c r="E213" s="154"/>
      <c r="F213" s="154"/>
      <c r="G213" s="154"/>
      <c r="H213" s="154"/>
      <c r="I213" s="154"/>
      <c r="J213" s="154"/>
      <c r="K213" s="154"/>
      <c r="L213" s="154"/>
    </row>
    <row r="214" spans="2:14" ht="29.25" customHeight="1">
      <c r="B214" s="157"/>
      <c r="C214" s="174"/>
      <c r="D214" s="15" t="s">
        <v>102</v>
      </c>
      <c r="E214" s="154"/>
      <c r="F214" s="154"/>
      <c r="G214" s="154"/>
      <c r="H214" s="154"/>
      <c r="I214" s="154"/>
      <c r="J214" s="154"/>
      <c r="K214" s="154"/>
      <c r="L214" s="154"/>
    </row>
    <row r="215" spans="2:14" ht="14.25" customHeight="1">
      <c r="B215" s="157"/>
      <c r="C215" s="174"/>
      <c r="D215" s="14" t="s">
        <v>52</v>
      </c>
      <c r="E215" s="154"/>
      <c r="F215" s="154"/>
      <c r="G215" s="154"/>
      <c r="H215" s="154"/>
      <c r="I215" s="154"/>
      <c r="J215" s="154"/>
      <c r="K215" s="154"/>
      <c r="L215" s="154"/>
    </row>
    <row r="216" spans="2:14" ht="28.5" customHeight="1">
      <c r="B216" s="157"/>
      <c r="C216" s="175"/>
      <c r="D216" s="16" t="s">
        <v>70</v>
      </c>
      <c r="E216" s="154"/>
      <c r="F216" s="154"/>
      <c r="G216" s="154"/>
      <c r="H216" s="154"/>
      <c r="I216" s="154"/>
      <c r="J216" s="154"/>
      <c r="K216" s="154"/>
      <c r="L216" s="154"/>
    </row>
    <row r="217" spans="2:14" ht="16.5" customHeight="1">
      <c r="B217" s="156"/>
      <c r="C217" s="158"/>
      <c r="D217" s="14" t="s">
        <v>48</v>
      </c>
      <c r="E217" s="153">
        <v>0</v>
      </c>
      <c r="F217" s="153">
        <v>0</v>
      </c>
      <c r="G217" s="153">
        <v>0</v>
      </c>
      <c r="H217" s="153">
        <v>0</v>
      </c>
      <c r="I217" s="153">
        <v>0</v>
      </c>
      <c r="J217" s="153">
        <v>0</v>
      </c>
      <c r="K217" s="153">
        <v>750000</v>
      </c>
      <c r="L217" s="153">
        <v>1000000</v>
      </c>
    </row>
    <row r="218" spans="2:14" ht="40.5" customHeight="1">
      <c r="B218" s="157"/>
      <c r="C218" s="159"/>
      <c r="D218" s="15" t="s">
        <v>231</v>
      </c>
      <c r="E218" s="154"/>
      <c r="F218" s="154"/>
      <c r="G218" s="154"/>
      <c r="H218" s="154"/>
      <c r="I218" s="154"/>
      <c r="J218" s="154"/>
      <c r="K218" s="154"/>
      <c r="L218" s="154"/>
    </row>
    <row r="219" spans="2:14" ht="17.25" customHeight="1">
      <c r="B219" s="157"/>
      <c r="C219" s="159"/>
      <c r="D219" s="14" t="s">
        <v>50</v>
      </c>
      <c r="E219" s="154"/>
      <c r="F219" s="154"/>
      <c r="G219" s="154"/>
      <c r="H219" s="154"/>
      <c r="I219" s="154"/>
      <c r="J219" s="154"/>
      <c r="K219" s="154"/>
      <c r="L219" s="154"/>
    </row>
    <row r="220" spans="2:14" ht="42.75" customHeight="1">
      <c r="B220" s="157"/>
      <c r="C220" s="159"/>
      <c r="D220" s="15" t="s">
        <v>231</v>
      </c>
      <c r="E220" s="154"/>
      <c r="F220" s="154"/>
      <c r="G220" s="154"/>
      <c r="H220" s="154"/>
      <c r="I220" s="154"/>
      <c r="J220" s="154"/>
      <c r="K220" s="154"/>
      <c r="L220" s="154"/>
    </row>
    <row r="221" spans="2:14" ht="14.25" customHeight="1">
      <c r="B221" s="157"/>
      <c r="C221" s="159"/>
      <c r="D221" s="14" t="s">
        <v>52</v>
      </c>
      <c r="E221" s="154"/>
      <c r="F221" s="154"/>
      <c r="G221" s="154"/>
      <c r="H221" s="154"/>
      <c r="I221" s="154"/>
      <c r="J221" s="154"/>
      <c r="K221" s="154"/>
      <c r="L221" s="154"/>
    </row>
    <row r="222" spans="2:14" ht="28.5" customHeight="1">
      <c r="B222" s="157"/>
      <c r="C222" s="160"/>
      <c r="D222" s="16" t="s">
        <v>70</v>
      </c>
      <c r="E222" s="154"/>
      <c r="F222" s="154"/>
      <c r="G222" s="154"/>
      <c r="H222" s="154"/>
      <c r="I222" s="154"/>
      <c r="J222" s="154"/>
      <c r="K222" s="154"/>
      <c r="L222" s="154"/>
    </row>
    <row r="223" spans="2:14">
      <c r="B223" s="195" t="s">
        <v>8</v>
      </c>
      <c r="C223" s="196"/>
      <c r="D223" s="196"/>
      <c r="E223" s="196"/>
      <c r="F223" s="196"/>
      <c r="G223" s="196"/>
      <c r="H223" s="196"/>
      <c r="I223" s="196"/>
      <c r="J223" s="196"/>
      <c r="K223" s="196"/>
      <c r="L223" s="197"/>
    </row>
    <row r="224" spans="2:14" ht="23.25" customHeight="1">
      <c r="B224" s="170">
        <v>1109</v>
      </c>
      <c r="C224" s="177"/>
      <c r="D224" s="14" t="s">
        <v>40</v>
      </c>
      <c r="E224" s="165">
        <f>E232+E239</f>
        <v>301133.63999999996</v>
      </c>
      <c r="F224" s="165">
        <f t="shared" ref="F224:L224" si="5">F232+F239</f>
        <v>373249.5</v>
      </c>
      <c r="G224" s="165">
        <f t="shared" si="5"/>
        <v>0</v>
      </c>
      <c r="H224" s="165">
        <f t="shared" si="5"/>
        <v>0</v>
      </c>
      <c r="I224" s="165">
        <f t="shared" si="5"/>
        <v>0</v>
      </c>
      <c r="J224" s="165">
        <f>J232+J239</f>
        <v>366827.5</v>
      </c>
      <c r="K224" s="165">
        <f t="shared" si="5"/>
        <v>369284.9</v>
      </c>
      <c r="L224" s="165">
        <f t="shared" si="5"/>
        <v>374824.2</v>
      </c>
      <c r="M224" s="70"/>
      <c r="N224" s="70"/>
    </row>
    <row r="225" spans="2:14" ht="27.75" customHeight="1">
      <c r="B225" s="171"/>
      <c r="C225" s="178"/>
      <c r="D225" s="15" t="s">
        <v>103</v>
      </c>
      <c r="E225" s="166"/>
      <c r="F225" s="166"/>
      <c r="G225" s="166"/>
      <c r="H225" s="166"/>
      <c r="I225" s="166"/>
      <c r="J225" s="166"/>
      <c r="K225" s="166"/>
      <c r="L225" s="166"/>
      <c r="M225" s="70"/>
      <c r="N225" s="70"/>
    </row>
    <row r="226" spans="2:14" ht="15.75" customHeight="1">
      <c r="B226" s="171"/>
      <c r="C226" s="178"/>
      <c r="D226" s="14" t="s">
        <v>42</v>
      </c>
      <c r="E226" s="166"/>
      <c r="F226" s="166"/>
      <c r="G226" s="166"/>
      <c r="H226" s="166"/>
      <c r="I226" s="166"/>
      <c r="J226" s="166"/>
      <c r="K226" s="166"/>
      <c r="L226" s="166"/>
      <c r="M226" s="70"/>
      <c r="N226" s="70"/>
    </row>
    <row r="227" spans="2:14" ht="42" customHeight="1">
      <c r="B227" s="171"/>
      <c r="C227" s="178"/>
      <c r="D227" s="15" t="s">
        <v>104</v>
      </c>
      <c r="E227" s="166"/>
      <c r="F227" s="166"/>
      <c r="G227" s="166"/>
      <c r="H227" s="166"/>
      <c r="I227" s="166"/>
      <c r="J227" s="166"/>
      <c r="K227" s="166"/>
      <c r="L227" s="166"/>
      <c r="M227" s="70"/>
      <c r="N227" s="70"/>
    </row>
    <row r="228" spans="2:14" ht="18.75" customHeight="1">
      <c r="B228" s="171"/>
      <c r="C228" s="178"/>
      <c r="D228" s="14" t="s">
        <v>44</v>
      </c>
      <c r="E228" s="166"/>
      <c r="F228" s="166"/>
      <c r="G228" s="166"/>
      <c r="H228" s="166"/>
      <c r="I228" s="166"/>
      <c r="J228" s="166"/>
      <c r="K228" s="166"/>
      <c r="L228" s="166"/>
      <c r="M228" s="70"/>
      <c r="N228" s="70"/>
    </row>
    <row r="229" spans="2:14" ht="40.5" customHeight="1">
      <c r="B229" s="172"/>
      <c r="C229" s="179"/>
      <c r="D229" s="16" t="s">
        <v>105</v>
      </c>
      <c r="E229" s="166"/>
      <c r="F229" s="166"/>
      <c r="G229" s="166"/>
      <c r="H229" s="166"/>
      <c r="I229" s="166"/>
      <c r="J229" s="166"/>
      <c r="K229" s="166"/>
      <c r="L229" s="166"/>
      <c r="M229" s="70"/>
      <c r="N229" s="70"/>
    </row>
    <row r="230" spans="2:14">
      <c r="B230" s="167" t="s">
        <v>46</v>
      </c>
      <c r="C230" s="168"/>
      <c r="D230" s="168"/>
      <c r="E230" s="168"/>
      <c r="F230" s="168"/>
      <c r="G230" s="168"/>
      <c r="H230" s="168"/>
      <c r="I230" s="168"/>
      <c r="J230" s="168"/>
      <c r="K230" s="168"/>
      <c r="L230" s="169"/>
      <c r="M230" s="70"/>
      <c r="N230" s="70"/>
    </row>
    <row r="231" spans="2:14">
      <c r="B231" s="167"/>
      <c r="C231" s="168"/>
      <c r="D231" s="168" t="s">
        <v>47</v>
      </c>
      <c r="E231" s="168"/>
      <c r="F231" s="168"/>
      <c r="G231" s="168"/>
      <c r="H231" s="168"/>
      <c r="I231" s="168"/>
      <c r="J231" s="168"/>
      <c r="K231" s="168"/>
      <c r="L231" s="169"/>
      <c r="M231" s="70"/>
      <c r="N231" s="70"/>
    </row>
    <row r="232" spans="2:14" ht="16.5" customHeight="1">
      <c r="B232" s="156"/>
      <c r="C232" s="173">
        <v>11001</v>
      </c>
      <c r="D232" s="14" t="s">
        <v>48</v>
      </c>
      <c r="E232" s="153">
        <v>298243.71999999997</v>
      </c>
      <c r="F232" s="153">
        <v>368288.5</v>
      </c>
      <c r="G232" s="153"/>
      <c r="H232" s="153"/>
      <c r="I232" s="153"/>
      <c r="J232" s="153">
        <v>363827.5</v>
      </c>
      <c r="K232" s="153">
        <v>369284.9</v>
      </c>
      <c r="L232" s="153">
        <v>374824.2</v>
      </c>
      <c r="M232" s="70"/>
      <c r="N232" s="70"/>
    </row>
    <row r="233" spans="2:14" ht="39.75" customHeight="1">
      <c r="B233" s="157"/>
      <c r="C233" s="174"/>
      <c r="D233" s="15" t="s">
        <v>106</v>
      </c>
      <c r="E233" s="154"/>
      <c r="F233" s="154"/>
      <c r="G233" s="154"/>
      <c r="H233" s="154"/>
      <c r="I233" s="154"/>
      <c r="J233" s="154"/>
      <c r="K233" s="154"/>
      <c r="L233" s="154"/>
      <c r="M233" s="70"/>
      <c r="N233" s="70"/>
    </row>
    <row r="234" spans="2:14" ht="15" customHeight="1">
      <c r="B234" s="157"/>
      <c r="C234" s="174"/>
      <c r="D234" s="14" t="s">
        <v>50</v>
      </c>
      <c r="E234" s="154"/>
      <c r="F234" s="154"/>
      <c r="G234" s="154"/>
      <c r="H234" s="154"/>
      <c r="I234" s="154"/>
      <c r="J234" s="154"/>
      <c r="K234" s="154"/>
      <c r="L234" s="154"/>
      <c r="M234" s="70"/>
      <c r="N234" s="70"/>
    </row>
    <row r="235" spans="2:14" ht="52.5" customHeight="1">
      <c r="B235" s="157"/>
      <c r="C235" s="174"/>
      <c r="D235" s="15" t="s">
        <v>107</v>
      </c>
      <c r="E235" s="154"/>
      <c r="F235" s="154"/>
      <c r="G235" s="154"/>
      <c r="H235" s="154"/>
      <c r="I235" s="154"/>
      <c r="J235" s="154"/>
      <c r="K235" s="154"/>
      <c r="L235" s="154"/>
      <c r="M235" s="70"/>
      <c r="N235" s="70"/>
    </row>
    <row r="236" spans="2:14" ht="17.25" customHeight="1">
      <c r="B236" s="157"/>
      <c r="C236" s="174"/>
      <c r="D236" s="14" t="s">
        <v>52</v>
      </c>
      <c r="E236" s="154"/>
      <c r="F236" s="154"/>
      <c r="G236" s="154"/>
      <c r="H236" s="154"/>
      <c r="I236" s="154"/>
      <c r="J236" s="154"/>
      <c r="K236" s="154"/>
      <c r="L236" s="154"/>
      <c r="M236" s="70"/>
      <c r="N236" s="70"/>
    </row>
    <row r="237" spans="2:14" ht="18.75" customHeight="1">
      <c r="B237" s="157"/>
      <c r="C237" s="175"/>
      <c r="D237" s="16" t="s">
        <v>53</v>
      </c>
      <c r="E237" s="154"/>
      <c r="F237" s="154"/>
      <c r="G237" s="154"/>
      <c r="H237" s="154"/>
      <c r="I237" s="154"/>
      <c r="J237" s="154"/>
      <c r="K237" s="154"/>
      <c r="L237" s="154"/>
      <c r="M237" s="70"/>
      <c r="N237" s="70"/>
    </row>
    <row r="238" spans="2:14">
      <c r="B238" s="167"/>
      <c r="C238" s="168"/>
      <c r="D238" s="168" t="s">
        <v>67</v>
      </c>
      <c r="E238" s="168"/>
      <c r="F238" s="168"/>
      <c r="G238" s="168"/>
      <c r="H238" s="168"/>
      <c r="I238" s="168"/>
      <c r="J238" s="168"/>
      <c r="K238" s="168"/>
      <c r="L238" s="169"/>
      <c r="M238" s="70"/>
      <c r="N238" s="70"/>
    </row>
    <row r="239" spans="2:14" ht="12.75" customHeight="1">
      <c r="B239" s="204"/>
      <c r="C239" s="205">
        <v>31001</v>
      </c>
      <c r="D239" s="17" t="s">
        <v>48</v>
      </c>
      <c r="E239" s="153">
        <v>2889.92</v>
      </c>
      <c r="F239" s="153">
        <v>4961</v>
      </c>
      <c r="G239" s="153"/>
      <c r="H239" s="153"/>
      <c r="I239" s="153"/>
      <c r="J239" s="153">
        <v>3000</v>
      </c>
      <c r="K239" s="153">
        <v>0</v>
      </c>
      <c r="L239" s="153">
        <v>0</v>
      </c>
      <c r="M239" s="70"/>
      <c r="N239" s="70"/>
    </row>
    <row r="240" spans="2:14" ht="30" customHeight="1">
      <c r="B240" s="204"/>
      <c r="C240" s="205"/>
      <c r="D240" s="66" t="s">
        <v>108</v>
      </c>
      <c r="E240" s="154"/>
      <c r="F240" s="154"/>
      <c r="G240" s="154"/>
      <c r="H240" s="154"/>
      <c r="I240" s="154"/>
      <c r="J240" s="154"/>
      <c r="K240" s="154"/>
      <c r="L240" s="154"/>
      <c r="M240" s="70"/>
      <c r="N240" s="70"/>
    </row>
    <row r="241" spans="2:14" ht="18" customHeight="1">
      <c r="B241" s="204"/>
      <c r="C241" s="205"/>
      <c r="D241" s="17" t="s">
        <v>50</v>
      </c>
      <c r="E241" s="154"/>
      <c r="F241" s="154"/>
      <c r="G241" s="154"/>
      <c r="H241" s="154"/>
      <c r="I241" s="154"/>
      <c r="J241" s="154"/>
      <c r="K241" s="154"/>
      <c r="L241" s="154"/>
      <c r="M241" s="70"/>
      <c r="N241" s="70"/>
    </row>
    <row r="242" spans="2:14" ht="25.5" customHeight="1">
      <c r="B242" s="204"/>
      <c r="C242" s="205"/>
      <c r="D242" s="66" t="s">
        <v>109</v>
      </c>
      <c r="E242" s="154"/>
      <c r="F242" s="154"/>
      <c r="G242" s="154"/>
      <c r="H242" s="154"/>
      <c r="I242" s="154"/>
      <c r="J242" s="154"/>
      <c r="K242" s="154"/>
      <c r="L242" s="154"/>
      <c r="M242" s="70"/>
      <c r="N242" s="70"/>
    </row>
    <row r="243" spans="2:14" ht="18" customHeight="1">
      <c r="B243" s="204"/>
      <c r="C243" s="205"/>
      <c r="D243" s="17" t="s">
        <v>52</v>
      </c>
      <c r="E243" s="154"/>
      <c r="F243" s="154"/>
      <c r="G243" s="154"/>
      <c r="H243" s="154"/>
      <c r="I243" s="154"/>
      <c r="J243" s="154"/>
      <c r="K243" s="154"/>
      <c r="L243" s="154"/>
      <c r="M243" s="70"/>
      <c r="N243" s="70"/>
    </row>
    <row r="244" spans="2:14" ht="25.5" customHeight="1">
      <c r="B244" s="204"/>
      <c r="C244" s="205"/>
      <c r="D244" s="66" t="s">
        <v>70</v>
      </c>
      <c r="E244" s="155"/>
      <c r="F244" s="155"/>
      <c r="G244" s="155"/>
      <c r="H244" s="155"/>
      <c r="I244" s="155"/>
      <c r="J244" s="155"/>
      <c r="K244" s="155"/>
      <c r="L244" s="155"/>
      <c r="M244" s="70"/>
      <c r="N244" s="70"/>
    </row>
  </sheetData>
  <mergeCells count="393">
    <mergeCell ref="L98:L103"/>
    <mergeCell ref="B104:B109"/>
    <mergeCell ref="C104:C109"/>
    <mergeCell ref="E104:E109"/>
    <mergeCell ref="F104:F109"/>
    <mergeCell ref="G104:G109"/>
    <mergeCell ref="H104:H109"/>
    <mergeCell ref="I104:I109"/>
    <mergeCell ref="J104:J109"/>
    <mergeCell ref="K104:K109"/>
    <mergeCell ref="L104:L109"/>
    <mergeCell ref="B98:B103"/>
    <mergeCell ref="C98:C103"/>
    <mergeCell ref="E98:E103"/>
    <mergeCell ref="F98:F103"/>
    <mergeCell ref="G98:G103"/>
    <mergeCell ref="H98:H103"/>
    <mergeCell ref="I98:I103"/>
    <mergeCell ref="J98:J103"/>
    <mergeCell ref="K98:K103"/>
    <mergeCell ref="L80:L85"/>
    <mergeCell ref="I174:I179"/>
    <mergeCell ref="J174:J179"/>
    <mergeCell ref="K174:K179"/>
    <mergeCell ref="L174:L179"/>
    <mergeCell ref="B174:B179"/>
    <mergeCell ref="C174:C179"/>
    <mergeCell ref="E174:E179"/>
    <mergeCell ref="F174:F179"/>
    <mergeCell ref="G174:G179"/>
    <mergeCell ref="H174:H179"/>
    <mergeCell ref="B168:B173"/>
    <mergeCell ref="C168:C173"/>
    <mergeCell ref="E168:E173"/>
    <mergeCell ref="F168:F173"/>
    <mergeCell ref="G168:G173"/>
    <mergeCell ref="H168:H173"/>
    <mergeCell ref="I168:I173"/>
    <mergeCell ref="J168:J173"/>
    <mergeCell ref="K168:K173"/>
    <mergeCell ref="B162:B167"/>
    <mergeCell ref="C162:C167"/>
    <mergeCell ref="E162:E167"/>
    <mergeCell ref="F162:F167"/>
    <mergeCell ref="I68:I73"/>
    <mergeCell ref="J68:J73"/>
    <mergeCell ref="K68:K73"/>
    <mergeCell ref="L68:L73"/>
    <mergeCell ref="K55:K60"/>
    <mergeCell ref="L55:L60"/>
    <mergeCell ref="I239:I244"/>
    <mergeCell ref="J239:J244"/>
    <mergeCell ref="K239:K244"/>
    <mergeCell ref="L239:L244"/>
    <mergeCell ref="K224:K229"/>
    <mergeCell ref="L224:L229"/>
    <mergeCell ref="J211:J216"/>
    <mergeCell ref="K211:K216"/>
    <mergeCell ref="L199:L204"/>
    <mergeCell ref="L205:L210"/>
    <mergeCell ref="L186:L191"/>
    <mergeCell ref="L162:L167"/>
    <mergeCell ref="L168:L173"/>
    <mergeCell ref="I86:I91"/>
    <mergeCell ref="J86:J91"/>
    <mergeCell ref="K86:K91"/>
    <mergeCell ref="L86:L91"/>
    <mergeCell ref="I80:I85"/>
    <mergeCell ref="B231:C231"/>
    <mergeCell ref="D231:L231"/>
    <mergeCell ref="B232:B237"/>
    <mergeCell ref="C232:C237"/>
    <mergeCell ref="E232:E237"/>
    <mergeCell ref="F232:F237"/>
    <mergeCell ref="G232:G237"/>
    <mergeCell ref="H232:H237"/>
    <mergeCell ref="I232:I237"/>
    <mergeCell ref="J232:J237"/>
    <mergeCell ref="K232:K237"/>
    <mergeCell ref="L232:L237"/>
    <mergeCell ref="B238:C238"/>
    <mergeCell ref="D238:L238"/>
    <mergeCell ref="B239:B244"/>
    <mergeCell ref="C239:C244"/>
    <mergeCell ref="E239:E244"/>
    <mergeCell ref="F239:F244"/>
    <mergeCell ref="G239:G244"/>
    <mergeCell ref="H239:H244"/>
    <mergeCell ref="L211:L216"/>
    <mergeCell ref="B211:B216"/>
    <mergeCell ref="C211:C216"/>
    <mergeCell ref="E211:E216"/>
    <mergeCell ref="F211:F216"/>
    <mergeCell ref="G211:G216"/>
    <mergeCell ref="H211:H216"/>
    <mergeCell ref="I211:I216"/>
    <mergeCell ref="B230:C230"/>
    <mergeCell ref="D230:L230"/>
    <mergeCell ref="B224:B229"/>
    <mergeCell ref="C224:C229"/>
    <mergeCell ref="E224:E229"/>
    <mergeCell ref="F224:F229"/>
    <mergeCell ref="G224:G229"/>
    <mergeCell ref="H224:H229"/>
    <mergeCell ref="B223:C223"/>
    <mergeCell ref="D223:L223"/>
    <mergeCell ref="I224:I229"/>
    <mergeCell ref="J224:J229"/>
    <mergeCell ref="B205:B210"/>
    <mergeCell ref="C205:C210"/>
    <mergeCell ref="E205:E210"/>
    <mergeCell ref="F205:F210"/>
    <mergeCell ref="G205:G210"/>
    <mergeCell ref="H205:H210"/>
    <mergeCell ref="I205:I210"/>
    <mergeCell ref="J205:J210"/>
    <mergeCell ref="K205:K210"/>
    <mergeCell ref="B217:B222"/>
    <mergeCell ref="C217:C222"/>
    <mergeCell ref="E217:E222"/>
    <mergeCell ref="F217:F222"/>
    <mergeCell ref="G217:G222"/>
    <mergeCell ref="H217:H222"/>
    <mergeCell ref="I217:I222"/>
    <mergeCell ref="J217:J222"/>
    <mergeCell ref="K217:K222"/>
    <mergeCell ref="L217:L222"/>
    <mergeCell ref="B199:B204"/>
    <mergeCell ref="C199:C204"/>
    <mergeCell ref="E199:E204"/>
    <mergeCell ref="F199:F204"/>
    <mergeCell ref="G199:G204"/>
    <mergeCell ref="H199:H204"/>
    <mergeCell ref="I199:I204"/>
    <mergeCell ref="J199:J204"/>
    <mergeCell ref="K199:K204"/>
    <mergeCell ref="B192:C192"/>
    <mergeCell ref="D192:L192"/>
    <mergeCell ref="B193:B198"/>
    <mergeCell ref="C193:C198"/>
    <mergeCell ref="E193:E198"/>
    <mergeCell ref="F193:F198"/>
    <mergeCell ref="G193:G198"/>
    <mergeCell ref="H193:H198"/>
    <mergeCell ref="I193:I198"/>
    <mergeCell ref="J193:J198"/>
    <mergeCell ref="K193:K198"/>
    <mergeCell ref="L193:L198"/>
    <mergeCell ref="B186:B191"/>
    <mergeCell ref="C186:C191"/>
    <mergeCell ref="E186:E191"/>
    <mergeCell ref="F186:F191"/>
    <mergeCell ref="G186:G191"/>
    <mergeCell ref="H186:H191"/>
    <mergeCell ref="I186:I191"/>
    <mergeCell ref="J186:J191"/>
    <mergeCell ref="K186:K191"/>
    <mergeCell ref="G162:G167"/>
    <mergeCell ref="H162:H167"/>
    <mergeCell ref="I162:I167"/>
    <mergeCell ref="J162:J167"/>
    <mergeCell ref="K162:K167"/>
    <mergeCell ref="B155:C155"/>
    <mergeCell ref="D155:L155"/>
    <mergeCell ref="B156:B161"/>
    <mergeCell ref="C156:C161"/>
    <mergeCell ref="E156:E161"/>
    <mergeCell ref="F156:F161"/>
    <mergeCell ref="G156:G161"/>
    <mergeCell ref="H156:H161"/>
    <mergeCell ref="I156:I161"/>
    <mergeCell ref="J156:J161"/>
    <mergeCell ref="K156:K161"/>
    <mergeCell ref="L156:L161"/>
    <mergeCell ref="I148:I153"/>
    <mergeCell ref="J148:J153"/>
    <mergeCell ref="K148:K153"/>
    <mergeCell ref="L148:L153"/>
    <mergeCell ref="B154:C154"/>
    <mergeCell ref="D154:L154"/>
    <mergeCell ref="K141:K146"/>
    <mergeCell ref="L141:L146"/>
    <mergeCell ref="B147:C147"/>
    <mergeCell ref="D147:L147"/>
    <mergeCell ref="B148:B153"/>
    <mergeCell ref="C148:C153"/>
    <mergeCell ref="E148:E153"/>
    <mergeCell ref="F148:F153"/>
    <mergeCell ref="G148:G153"/>
    <mergeCell ref="H148:H153"/>
    <mergeCell ref="B140:C140"/>
    <mergeCell ref="D140:L140"/>
    <mergeCell ref="B141:B146"/>
    <mergeCell ref="C141:C146"/>
    <mergeCell ref="E141:E146"/>
    <mergeCell ref="F141:F146"/>
    <mergeCell ref="G141:G146"/>
    <mergeCell ref="H141:H146"/>
    <mergeCell ref="I141:I146"/>
    <mergeCell ref="J141:J146"/>
    <mergeCell ref="I133:I138"/>
    <mergeCell ref="J133:J138"/>
    <mergeCell ref="K133:K138"/>
    <mergeCell ref="L133:L138"/>
    <mergeCell ref="B139:C139"/>
    <mergeCell ref="D139:L139"/>
    <mergeCell ref="B133:B138"/>
    <mergeCell ref="C133:C138"/>
    <mergeCell ref="E133:E138"/>
    <mergeCell ref="F133:F138"/>
    <mergeCell ref="G133:G138"/>
    <mergeCell ref="H133:H138"/>
    <mergeCell ref="I126:I131"/>
    <mergeCell ref="J126:J131"/>
    <mergeCell ref="K126:K131"/>
    <mergeCell ref="L126:L131"/>
    <mergeCell ref="B132:C132"/>
    <mergeCell ref="D132:L132"/>
    <mergeCell ref="K119:K124"/>
    <mergeCell ref="L119:L124"/>
    <mergeCell ref="B125:C125"/>
    <mergeCell ref="D125:L125"/>
    <mergeCell ref="B126:B131"/>
    <mergeCell ref="C126:C131"/>
    <mergeCell ref="E126:E131"/>
    <mergeCell ref="F126:F131"/>
    <mergeCell ref="G126:G131"/>
    <mergeCell ref="H126:H131"/>
    <mergeCell ref="C111:C116"/>
    <mergeCell ref="E111:E116"/>
    <mergeCell ref="F111:F116"/>
    <mergeCell ref="G111:G116"/>
    <mergeCell ref="H111:H116"/>
    <mergeCell ref="B118:C118"/>
    <mergeCell ref="D118:L118"/>
    <mergeCell ref="B119:B124"/>
    <mergeCell ref="C119:C124"/>
    <mergeCell ref="E119:E124"/>
    <mergeCell ref="F119:F124"/>
    <mergeCell ref="G119:G124"/>
    <mergeCell ref="H119:H124"/>
    <mergeCell ref="I119:I124"/>
    <mergeCell ref="J119:J124"/>
    <mergeCell ref="E74:E79"/>
    <mergeCell ref="F74:F79"/>
    <mergeCell ref="G74:G79"/>
    <mergeCell ref="H74:H79"/>
    <mergeCell ref="G86:G91"/>
    <mergeCell ref="H86:H91"/>
    <mergeCell ref="I111:I116"/>
    <mergeCell ref="J111:J116"/>
    <mergeCell ref="K111:K116"/>
    <mergeCell ref="J80:J85"/>
    <mergeCell ref="K80:K85"/>
    <mergeCell ref="B68:B73"/>
    <mergeCell ref="C68:C73"/>
    <mergeCell ref="E68:E73"/>
    <mergeCell ref="F68:F73"/>
    <mergeCell ref="G68:G73"/>
    <mergeCell ref="H68:H73"/>
    <mergeCell ref="B110:C110"/>
    <mergeCell ref="D110:L110"/>
    <mergeCell ref="B86:B91"/>
    <mergeCell ref="C86:C91"/>
    <mergeCell ref="E86:E91"/>
    <mergeCell ref="F86:F91"/>
    <mergeCell ref="I74:I79"/>
    <mergeCell ref="J74:J79"/>
    <mergeCell ref="K74:K79"/>
    <mergeCell ref="L74:L79"/>
    <mergeCell ref="B80:B85"/>
    <mergeCell ref="C80:C85"/>
    <mergeCell ref="E80:E85"/>
    <mergeCell ref="F80:F85"/>
    <mergeCell ref="G80:G85"/>
    <mergeCell ref="H80:H85"/>
    <mergeCell ref="B74:B79"/>
    <mergeCell ref="C74:C79"/>
    <mergeCell ref="B61:C61"/>
    <mergeCell ref="D61:L61"/>
    <mergeCell ref="B62:B67"/>
    <mergeCell ref="C62:C67"/>
    <mergeCell ref="E62:E67"/>
    <mergeCell ref="F62:F67"/>
    <mergeCell ref="G62:G67"/>
    <mergeCell ref="H62:H67"/>
    <mergeCell ref="B55:B60"/>
    <mergeCell ref="C55:C60"/>
    <mergeCell ref="E55:E60"/>
    <mergeCell ref="F55:F60"/>
    <mergeCell ref="G55:G60"/>
    <mergeCell ref="H55:H60"/>
    <mergeCell ref="I55:I60"/>
    <mergeCell ref="J55:J60"/>
    <mergeCell ref="L62:L67"/>
    <mergeCell ref="I62:I67"/>
    <mergeCell ref="J62:J67"/>
    <mergeCell ref="K62:K67"/>
    <mergeCell ref="L43:L48"/>
    <mergeCell ref="B49:B54"/>
    <mergeCell ref="C49:C54"/>
    <mergeCell ref="E49:E54"/>
    <mergeCell ref="F49:F54"/>
    <mergeCell ref="G49:G54"/>
    <mergeCell ref="H49:H54"/>
    <mergeCell ref="I49:I54"/>
    <mergeCell ref="J49:J54"/>
    <mergeCell ref="K49:K54"/>
    <mergeCell ref="L49:L54"/>
    <mergeCell ref="B43:B48"/>
    <mergeCell ref="C43:C48"/>
    <mergeCell ref="E43:E48"/>
    <mergeCell ref="F43:F48"/>
    <mergeCell ref="G43:G48"/>
    <mergeCell ref="H43:H48"/>
    <mergeCell ref="I43:I48"/>
    <mergeCell ref="J43:J48"/>
    <mergeCell ref="K43:K48"/>
    <mergeCell ref="L31:L36"/>
    <mergeCell ref="B37:B42"/>
    <mergeCell ref="C37:C42"/>
    <mergeCell ref="E37:E42"/>
    <mergeCell ref="F37:F42"/>
    <mergeCell ref="G37:G42"/>
    <mergeCell ref="H37:H42"/>
    <mergeCell ref="I37:I42"/>
    <mergeCell ref="J37:J42"/>
    <mergeCell ref="K37:K42"/>
    <mergeCell ref="L37:L42"/>
    <mergeCell ref="B31:B36"/>
    <mergeCell ref="C31:C36"/>
    <mergeCell ref="E31:E36"/>
    <mergeCell ref="F31:F36"/>
    <mergeCell ref="G31:G36"/>
    <mergeCell ref="H31:H36"/>
    <mergeCell ref="I31:I36"/>
    <mergeCell ref="J31:J36"/>
    <mergeCell ref="K31:K36"/>
    <mergeCell ref="L25:L30"/>
    <mergeCell ref="B25:B30"/>
    <mergeCell ref="C25:C30"/>
    <mergeCell ref="E25:E30"/>
    <mergeCell ref="F25:F30"/>
    <mergeCell ref="G25:G30"/>
    <mergeCell ref="H25:H30"/>
    <mergeCell ref="I25:I30"/>
    <mergeCell ref="J25:J30"/>
    <mergeCell ref="K25:K30"/>
    <mergeCell ref="L11:L16"/>
    <mergeCell ref="E19:E24"/>
    <mergeCell ref="F19:F24"/>
    <mergeCell ref="G19:G24"/>
    <mergeCell ref="H19:H24"/>
    <mergeCell ref="I19:I24"/>
    <mergeCell ref="J19:J24"/>
    <mergeCell ref="K19:K24"/>
    <mergeCell ref="L19:L24"/>
    <mergeCell ref="B11:B16"/>
    <mergeCell ref="C19:C24"/>
    <mergeCell ref="E11:E16"/>
    <mergeCell ref="F11:F16"/>
    <mergeCell ref="G11:G16"/>
    <mergeCell ref="H11:H16"/>
    <mergeCell ref="I11:I16"/>
    <mergeCell ref="J11:J16"/>
    <mergeCell ref="K11:K16"/>
    <mergeCell ref="C11:C16"/>
    <mergeCell ref="B19:B24"/>
    <mergeCell ref="B17:D17"/>
    <mergeCell ref="L92:L97"/>
    <mergeCell ref="B180:B185"/>
    <mergeCell ref="C180:C185"/>
    <mergeCell ref="E180:E185"/>
    <mergeCell ref="F180:F185"/>
    <mergeCell ref="G180:G185"/>
    <mergeCell ref="H180:H185"/>
    <mergeCell ref="I180:I185"/>
    <mergeCell ref="J180:J185"/>
    <mergeCell ref="K180:K185"/>
    <mergeCell ref="L180:L185"/>
    <mergeCell ref="B92:B97"/>
    <mergeCell ref="C92:C97"/>
    <mergeCell ref="E92:E97"/>
    <mergeCell ref="F92:F97"/>
    <mergeCell ref="G92:G97"/>
    <mergeCell ref="H92:H97"/>
    <mergeCell ref="I92:I97"/>
    <mergeCell ref="J92:J97"/>
    <mergeCell ref="K92:K97"/>
    <mergeCell ref="L111:L116"/>
    <mergeCell ref="B117:C117"/>
    <mergeCell ref="D117:L117"/>
    <mergeCell ref="B111:B116"/>
  </mergeCells>
  <pageMargins left="0.15748031496062992" right="0.15748031496062992" top="0.23622047244094491" bottom="0.15748031496062992" header="0.23622047244094491" footer="0.15748031496062992"/>
  <pageSetup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B1:I28"/>
  <sheetViews>
    <sheetView topLeftCell="A7" zoomScale="79" zoomScaleNormal="79" workbookViewId="0">
      <selection activeCell="H16" sqref="H16:H17"/>
    </sheetView>
  </sheetViews>
  <sheetFormatPr defaultRowHeight="15"/>
  <cols>
    <col min="1" max="1" width="1.140625" customWidth="1"/>
    <col min="2" max="2" width="39.140625" customWidth="1"/>
    <col min="3" max="3" width="21" customWidth="1"/>
    <col min="4" max="4" width="29.85546875" customWidth="1"/>
    <col min="5" max="5" width="16" customWidth="1"/>
    <col min="6" max="6" width="11.5703125" customWidth="1"/>
    <col min="7" max="7" width="16.7109375" customWidth="1"/>
    <col min="8" max="8" width="12.140625" customWidth="1"/>
    <col min="9" max="9" width="41.5703125" customWidth="1"/>
  </cols>
  <sheetData>
    <row r="1" spans="2:9">
      <c r="B1" s="8" t="s">
        <v>254</v>
      </c>
    </row>
    <row r="3" spans="2:9" ht="29.25" customHeight="1">
      <c r="B3" s="17" t="s">
        <v>255</v>
      </c>
      <c r="C3" s="67">
        <v>105010</v>
      </c>
    </row>
    <row r="4" spans="2:9" ht="30">
      <c r="B4" s="17" t="s">
        <v>256</v>
      </c>
      <c r="C4" s="68" t="s">
        <v>220</v>
      </c>
    </row>
    <row r="5" spans="2:9" ht="7.5" customHeight="1"/>
    <row r="6" spans="2:9">
      <c r="B6" s="8" t="s">
        <v>257</v>
      </c>
    </row>
    <row r="7" spans="2:9" ht="7.5" customHeight="1">
      <c r="B7" s="4"/>
    </row>
    <row r="8" spans="2:9" ht="15" customHeight="1">
      <c r="B8" s="142" t="s">
        <v>258</v>
      </c>
      <c r="C8" s="206" t="s">
        <v>259</v>
      </c>
      <c r="D8" s="212" t="s">
        <v>260</v>
      </c>
      <c r="E8" s="213"/>
      <c r="F8" s="213"/>
      <c r="G8" s="213"/>
      <c r="H8" s="214"/>
      <c r="I8" s="206" t="s">
        <v>266</v>
      </c>
    </row>
    <row r="9" spans="2:9">
      <c r="B9" s="61"/>
      <c r="C9" s="207"/>
      <c r="D9" s="142" t="s">
        <v>261</v>
      </c>
      <c r="E9" s="55" t="s">
        <v>262</v>
      </c>
      <c r="F9" s="56"/>
      <c r="G9" s="55" t="s">
        <v>265</v>
      </c>
      <c r="H9" s="56"/>
      <c r="I9" s="207"/>
    </row>
    <row r="10" spans="2:9" ht="30" customHeight="1">
      <c r="B10" s="49"/>
      <c r="C10" s="49"/>
      <c r="D10" s="49"/>
      <c r="E10" s="60" t="s">
        <v>263</v>
      </c>
      <c r="F10" s="60" t="s">
        <v>264</v>
      </c>
      <c r="G10" s="60" t="s">
        <v>263</v>
      </c>
      <c r="H10" s="60" t="s">
        <v>264</v>
      </c>
      <c r="I10" s="208"/>
    </row>
    <row r="11" spans="2:9" ht="67.5" customHeight="1">
      <c r="B11" s="180" t="s">
        <v>232</v>
      </c>
      <c r="C11" s="57">
        <v>1004</v>
      </c>
      <c r="D11" s="18" t="s">
        <v>114</v>
      </c>
      <c r="E11" s="132">
        <v>56.15</v>
      </c>
      <c r="F11" s="132" t="s">
        <v>273</v>
      </c>
      <c r="G11" s="132">
        <v>56.02</v>
      </c>
      <c r="H11" s="132" t="s">
        <v>210</v>
      </c>
      <c r="I11" s="18" t="s">
        <v>236</v>
      </c>
    </row>
    <row r="12" spans="2:9" ht="76.5">
      <c r="B12" s="181"/>
      <c r="C12" s="58" t="s">
        <v>41</v>
      </c>
      <c r="D12" s="18" t="s">
        <v>115</v>
      </c>
      <c r="E12" s="132">
        <v>53</v>
      </c>
      <c r="F12" s="132" t="s">
        <v>273</v>
      </c>
      <c r="G12" s="132">
        <v>55</v>
      </c>
      <c r="H12" s="132" t="s">
        <v>210</v>
      </c>
      <c r="I12" s="18" t="s">
        <v>237</v>
      </c>
    </row>
    <row r="13" spans="2:9" ht="71.25" customHeight="1">
      <c r="B13" s="182"/>
      <c r="C13" s="59"/>
      <c r="D13" s="18" t="s">
        <v>116</v>
      </c>
      <c r="E13" s="132">
        <v>5.85</v>
      </c>
      <c r="F13" s="132" t="s">
        <v>273</v>
      </c>
      <c r="G13" s="132">
        <v>5.8</v>
      </c>
      <c r="H13" s="132" t="s">
        <v>210</v>
      </c>
      <c r="I13" s="18" t="s">
        <v>238</v>
      </c>
    </row>
    <row r="14" spans="2:9" ht="25.5">
      <c r="B14" s="180" t="s">
        <v>233</v>
      </c>
      <c r="C14" s="57">
        <v>1017</v>
      </c>
      <c r="D14" s="18" t="s">
        <v>117</v>
      </c>
      <c r="E14" s="132" t="s">
        <v>274</v>
      </c>
      <c r="F14" s="132" t="s">
        <v>273</v>
      </c>
      <c r="G14" s="132" t="s">
        <v>275</v>
      </c>
      <c r="H14" s="132" t="s">
        <v>210</v>
      </c>
      <c r="I14" s="180" t="s">
        <v>239</v>
      </c>
    </row>
    <row r="15" spans="2:9" ht="51">
      <c r="B15" s="182"/>
      <c r="C15" s="58" t="s">
        <v>76</v>
      </c>
      <c r="D15" s="18" t="s">
        <v>118</v>
      </c>
      <c r="E15" s="132" t="s">
        <v>276</v>
      </c>
      <c r="F15" s="132" t="s">
        <v>273</v>
      </c>
      <c r="G15" s="132" t="s">
        <v>276</v>
      </c>
      <c r="H15" s="132" t="s">
        <v>210</v>
      </c>
      <c r="I15" s="182"/>
    </row>
    <row r="16" spans="2:9">
      <c r="B16" s="180" t="s">
        <v>234</v>
      </c>
      <c r="C16" s="147">
        <v>1027</v>
      </c>
      <c r="D16" s="185" t="s">
        <v>119</v>
      </c>
      <c r="E16" s="193">
        <v>5000</v>
      </c>
      <c r="F16" s="185" t="s">
        <v>209</v>
      </c>
      <c r="G16" s="193">
        <v>5000</v>
      </c>
      <c r="H16" s="185" t="s">
        <v>210</v>
      </c>
      <c r="I16" s="180" t="s">
        <v>241</v>
      </c>
    </row>
    <row r="17" spans="2:9" ht="91.5" customHeight="1">
      <c r="B17" s="182"/>
      <c r="C17" s="148" t="s">
        <v>85</v>
      </c>
      <c r="D17" s="187"/>
      <c r="E17" s="215"/>
      <c r="F17" s="187"/>
      <c r="G17" s="215"/>
      <c r="H17" s="187"/>
      <c r="I17" s="182"/>
    </row>
    <row r="18" spans="2:9" ht="51">
      <c r="B18" s="180" t="s">
        <v>235</v>
      </c>
      <c r="C18" s="57">
        <v>1072</v>
      </c>
      <c r="D18" s="18" t="s">
        <v>120</v>
      </c>
      <c r="E18" s="18">
        <v>97.9</v>
      </c>
      <c r="F18" s="18" t="s">
        <v>209</v>
      </c>
      <c r="G18" s="18">
        <v>98</v>
      </c>
      <c r="H18" s="18" t="s">
        <v>210</v>
      </c>
      <c r="I18" s="180" t="s">
        <v>240</v>
      </c>
    </row>
    <row r="19" spans="2:9" ht="38.25">
      <c r="B19" s="181"/>
      <c r="C19" s="58" t="s">
        <v>90</v>
      </c>
      <c r="D19" s="18" t="s">
        <v>121</v>
      </c>
      <c r="E19" s="18">
        <v>69.7</v>
      </c>
      <c r="F19" s="18" t="s">
        <v>209</v>
      </c>
      <c r="G19" s="18">
        <v>70</v>
      </c>
      <c r="H19" s="18" t="s">
        <v>210</v>
      </c>
      <c r="I19" s="181"/>
    </row>
    <row r="20" spans="2:9" ht="75.75" customHeight="1">
      <c r="B20" s="182"/>
      <c r="C20" s="59"/>
      <c r="D20" s="18" t="s">
        <v>122</v>
      </c>
      <c r="E20" s="18">
        <v>76.5</v>
      </c>
      <c r="F20" s="18" t="s">
        <v>209</v>
      </c>
      <c r="G20" s="18">
        <v>76.3</v>
      </c>
      <c r="H20" s="18" t="s">
        <v>210</v>
      </c>
      <c r="I20" s="182"/>
    </row>
    <row r="21" spans="2:9">
      <c r="B21" s="209"/>
      <c r="C21" s="131">
        <v>1109</v>
      </c>
      <c r="D21" s="209" t="s">
        <v>0</v>
      </c>
      <c r="E21" s="209"/>
      <c r="F21" s="209"/>
      <c r="G21" s="209"/>
      <c r="H21" s="209"/>
      <c r="I21" s="209"/>
    </row>
    <row r="22" spans="2:9" ht="51" customHeight="1">
      <c r="B22" s="210"/>
      <c r="C22" s="210" t="s">
        <v>103</v>
      </c>
      <c r="D22" s="210"/>
      <c r="E22" s="210"/>
      <c r="F22" s="210"/>
      <c r="G22" s="210"/>
      <c r="H22" s="210"/>
      <c r="I22" s="210"/>
    </row>
    <row r="23" spans="2:9">
      <c r="B23" s="211"/>
      <c r="C23" s="211"/>
      <c r="D23" s="211"/>
      <c r="E23" s="211" t="s">
        <v>0</v>
      </c>
      <c r="F23" s="211"/>
      <c r="G23" s="211" t="s">
        <v>0</v>
      </c>
      <c r="H23" s="211" t="s">
        <v>0</v>
      </c>
      <c r="I23" s="211"/>
    </row>
    <row r="24" spans="2:9" ht="17.25">
      <c r="B24" s="3"/>
    </row>
    <row r="26" spans="2:9">
      <c r="B26" s="2"/>
    </row>
    <row r="27" spans="2:9">
      <c r="B27" s="2"/>
    </row>
    <row r="28" spans="2:9">
      <c r="B28" s="2"/>
    </row>
  </sheetData>
  <mergeCells count="23">
    <mergeCell ref="C8:C9"/>
    <mergeCell ref="D8:H8"/>
    <mergeCell ref="C22:C23"/>
    <mergeCell ref="B11:B13"/>
    <mergeCell ref="B14:B15"/>
    <mergeCell ref="B16:B17"/>
    <mergeCell ref="B18:B20"/>
    <mergeCell ref="B21:B23"/>
    <mergeCell ref="D16:D17"/>
    <mergeCell ref="E16:E17"/>
    <mergeCell ref="F16:F17"/>
    <mergeCell ref="G16:G17"/>
    <mergeCell ref="H16:H17"/>
    <mergeCell ref="I8:I10"/>
    <mergeCell ref="I21:I23"/>
    <mergeCell ref="D21:D23"/>
    <mergeCell ref="E21:E23"/>
    <mergeCell ref="F21:F23"/>
    <mergeCell ref="G21:G23"/>
    <mergeCell ref="H21:H23"/>
    <mergeCell ref="I14:I15"/>
    <mergeCell ref="I16:I17"/>
    <mergeCell ref="I18:I20"/>
  </mergeCells>
  <pageMargins left="0.15748031496062992" right="0.15748031496062992" top="0.23622047244094491" bottom="0.19685039370078741" header="0.23622047244094491" footer="0.19685039370078741"/>
  <pageSetup paperSize="9" scale="7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B1:Q473"/>
  <sheetViews>
    <sheetView zoomScale="72" zoomScaleNormal="72" workbookViewId="0">
      <selection activeCell="J474" sqref="J474"/>
    </sheetView>
  </sheetViews>
  <sheetFormatPr defaultRowHeight="15"/>
  <cols>
    <col min="1" max="1" width="4" customWidth="1"/>
    <col min="2" max="2" width="35.140625" customWidth="1"/>
    <col min="3" max="3" width="63.42578125" customWidth="1"/>
    <col min="4" max="4" width="10.7109375" customWidth="1"/>
    <col min="5" max="5" width="12.5703125" customWidth="1"/>
    <col min="6" max="6" width="11.85546875" customWidth="1"/>
    <col min="7" max="7" width="10.28515625" customWidth="1"/>
    <col min="8" max="8" width="11.140625" customWidth="1"/>
    <col min="9" max="10" width="11.85546875" customWidth="1"/>
    <col min="11" max="11" width="11.28515625" customWidth="1"/>
    <col min="12" max="12" width="10.28515625" customWidth="1"/>
    <col min="13" max="17" width="9.140625" style="70"/>
  </cols>
  <sheetData>
    <row r="1" spans="2:12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2:12">
      <c r="B2" s="8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B3" s="20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 ht="31.5" customHeight="1">
      <c r="B4" s="17" t="s">
        <v>267</v>
      </c>
      <c r="C4" s="86">
        <v>104009</v>
      </c>
      <c r="D4" s="12"/>
      <c r="E4" s="12"/>
      <c r="F4" s="12"/>
      <c r="G4" s="12"/>
      <c r="H4" s="12"/>
      <c r="I4" s="12"/>
      <c r="J4" s="12"/>
      <c r="K4" s="12"/>
      <c r="L4" s="12"/>
    </row>
    <row r="5" spans="2:12" ht="32.25" customHeight="1">
      <c r="B5" s="17" t="s">
        <v>268</v>
      </c>
      <c r="C5" s="64" t="s">
        <v>123</v>
      </c>
      <c r="D5" s="12"/>
      <c r="E5" s="12"/>
      <c r="F5" s="12"/>
      <c r="G5" s="12"/>
      <c r="H5" s="12"/>
      <c r="I5" s="12"/>
      <c r="J5" s="12"/>
      <c r="K5" s="12"/>
      <c r="L5" s="12"/>
    </row>
    <row r="6" spans="2:12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2:12">
      <c r="B7" s="8" t="s">
        <v>269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2:12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2:12">
      <c r="B9" s="21" t="s">
        <v>270</v>
      </c>
      <c r="C9" s="21" t="s">
        <v>271</v>
      </c>
      <c r="D9" s="12"/>
      <c r="E9" s="12"/>
      <c r="F9" s="12"/>
      <c r="G9" s="12"/>
      <c r="H9" s="12"/>
      <c r="I9" s="12"/>
      <c r="J9" s="12"/>
      <c r="K9" s="12"/>
      <c r="L9" s="12"/>
    </row>
    <row r="10" spans="2:12">
      <c r="B10" s="64">
        <v>1004</v>
      </c>
      <c r="C10" s="64" t="s">
        <v>41</v>
      </c>
      <c r="D10" s="12"/>
      <c r="E10" s="12"/>
      <c r="F10" s="12"/>
      <c r="G10" s="12"/>
      <c r="H10" s="12"/>
      <c r="I10" s="12"/>
      <c r="J10" s="12"/>
      <c r="K10" s="12"/>
      <c r="L10" s="12"/>
    </row>
    <row r="11" spans="2:12">
      <c r="B11" s="2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2:12">
      <c r="B12" s="23" t="s">
        <v>124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2:12">
      <c r="B13" s="2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2:12">
      <c r="B14" s="17" t="s">
        <v>125</v>
      </c>
      <c r="C14" s="13" t="s">
        <v>126</v>
      </c>
      <c r="D14" s="19"/>
      <c r="E14" s="19"/>
      <c r="F14" s="12"/>
      <c r="G14" s="12"/>
      <c r="H14" s="12"/>
      <c r="I14" s="12"/>
      <c r="J14" s="12"/>
      <c r="K14" s="12"/>
      <c r="L14" s="12"/>
    </row>
    <row r="15" spans="2:12" ht="25.5">
      <c r="B15" s="17" t="s">
        <v>28</v>
      </c>
      <c r="C15" s="69">
        <v>105010</v>
      </c>
      <c r="D15" s="12"/>
      <c r="E15" s="12"/>
      <c r="F15" s="12"/>
      <c r="G15" s="12"/>
      <c r="H15" s="12"/>
      <c r="I15" s="12"/>
      <c r="J15" s="12"/>
      <c r="K15" s="12"/>
      <c r="L15" s="12"/>
    </row>
    <row r="16" spans="2:12" ht="25.5">
      <c r="B16" s="17" t="s">
        <v>29</v>
      </c>
      <c r="C16" s="13" t="s">
        <v>39</v>
      </c>
      <c r="D16" s="12"/>
      <c r="E16" s="12"/>
      <c r="F16" s="12"/>
      <c r="G16" s="12"/>
      <c r="H16" s="12"/>
      <c r="I16" s="12"/>
      <c r="J16" s="12"/>
      <c r="K16" s="12"/>
      <c r="L16" s="12"/>
    </row>
    <row r="17" spans="2:12" ht="26.25" customHeight="1">
      <c r="B17" s="17" t="s">
        <v>30</v>
      </c>
      <c r="C17" s="69">
        <v>1004</v>
      </c>
      <c r="D17" s="216" t="s">
        <v>31</v>
      </c>
      <c r="E17" s="217"/>
      <c r="F17" s="217"/>
      <c r="G17" s="217"/>
      <c r="H17" s="217"/>
      <c r="I17" s="217"/>
      <c r="J17" s="217"/>
      <c r="K17" s="217"/>
      <c r="L17" s="218"/>
    </row>
    <row r="18" spans="2:12" ht="15" customHeight="1">
      <c r="B18" s="17" t="s">
        <v>32</v>
      </c>
      <c r="C18" s="69">
        <v>11001</v>
      </c>
      <c r="D18" s="206" t="s">
        <v>33</v>
      </c>
      <c r="E18" s="206" t="s">
        <v>21</v>
      </c>
      <c r="F18" s="206" t="s">
        <v>22</v>
      </c>
      <c r="G18" s="206" t="s">
        <v>23</v>
      </c>
      <c r="H18" s="206" t="s">
        <v>24</v>
      </c>
      <c r="I18" s="206" t="s">
        <v>25</v>
      </c>
      <c r="J18" s="206" t="s">
        <v>34</v>
      </c>
      <c r="K18" s="206" t="s">
        <v>35</v>
      </c>
      <c r="L18" s="219"/>
    </row>
    <row r="19" spans="2:12" ht="25.5">
      <c r="B19" s="24" t="s">
        <v>26</v>
      </c>
      <c r="C19" s="13" t="s">
        <v>133</v>
      </c>
      <c r="D19" s="207"/>
      <c r="E19" s="207"/>
      <c r="F19" s="207"/>
      <c r="G19" s="207"/>
      <c r="H19" s="207"/>
      <c r="I19" s="207"/>
      <c r="J19" s="207"/>
      <c r="K19" s="207"/>
      <c r="L19" s="220"/>
    </row>
    <row r="20" spans="2:12" ht="38.25">
      <c r="B20" s="24" t="s">
        <v>36</v>
      </c>
      <c r="C20" s="13" t="s">
        <v>135</v>
      </c>
      <c r="D20" s="61"/>
      <c r="E20" s="61"/>
      <c r="F20" s="62"/>
      <c r="G20" s="62"/>
      <c r="H20" s="62"/>
      <c r="I20" s="61"/>
      <c r="J20" s="61"/>
      <c r="K20" s="61"/>
      <c r="L20" s="220"/>
    </row>
    <row r="21" spans="2:12">
      <c r="B21" s="24" t="s">
        <v>27</v>
      </c>
      <c r="C21" s="13" t="s">
        <v>136</v>
      </c>
      <c r="D21" s="61"/>
      <c r="E21" s="61"/>
      <c r="F21" s="62"/>
      <c r="G21" s="62"/>
      <c r="H21" s="62"/>
      <c r="I21" s="61"/>
      <c r="J21" s="61"/>
      <c r="K21" s="61"/>
      <c r="L21" s="220"/>
    </row>
    <row r="22" spans="2:12" ht="33" customHeight="1">
      <c r="B22" s="145" t="s">
        <v>272</v>
      </c>
      <c r="C22" s="117" t="s">
        <v>221</v>
      </c>
      <c r="D22" s="61"/>
      <c r="E22" s="61"/>
      <c r="F22" s="62"/>
      <c r="G22" s="62"/>
      <c r="H22" s="62"/>
      <c r="I22" s="61"/>
      <c r="J22" s="61"/>
      <c r="K22" s="61"/>
      <c r="L22" s="220"/>
    </row>
    <row r="23" spans="2:12">
      <c r="B23" s="52"/>
      <c r="C23" s="54" t="s">
        <v>37</v>
      </c>
      <c r="D23" s="49"/>
      <c r="E23" s="49"/>
      <c r="F23" s="63"/>
      <c r="G23" s="63"/>
      <c r="H23" s="63"/>
      <c r="I23" s="49"/>
      <c r="J23" s="49"/>
      <c r="K23" s="49"/>
      <c r="L23" s="221"/>
    </row>
    <row r="24" spans="2:12">
      <c r="B24" s="13" t="s">
        <v>139</v>
      </c>
      <c r="C24" s="13" t="s">
        <v>140</v>
      </c>
      <c r="D24" s="79">
        <v>929.8</v>
      </c>
      <c r="E24" s="90">
        <v>863</v>
      </c>
      <c r="F24" s="90">
        <v>2.4</v>
      </c>
      <c r="G24" s="90">
        <v>395.2</v>
      </c>
      <c r="H24" s="90">
        <v>885.6</v>
      </c>
      <c r="I24" s="90">
        <v>926.6</v>
      </c>
      <c r="J24" s="90">
        <v>863</v>
      </c>
      <c r="K24" s="90">
        <v>863</v>
      </c>
      <c r="L24" s="87"/>
    </row>
    <row r="25" spans="2:12">
      <c r="B25" s="13" t="s">
        <v>139</v>
      </c>
      <c r="C25" s="71" t="s">
        <v>141</v>
      </c>
      <c r="D25" s="79">
        <v>833.2</v>
      </c>
      <c r="E25" s="90">
        <v>768.8</v>
      </c>
      <c r="F25" s="90">
        <v>2.4</v>
      </c>
      <c r="G25" s="90">
        <v>365.4</v>
      </c>
      <c r="H25" s="90">
        <v>798.1</v>
      </c>
      <c r="I25" s="90">
        <v>832.4</v>
      </c>
      <c r="J25" s="90">
        <v>768.8</v>
      </c>
      <c r="K25" s="90">
        <v>768.8</v>
      </c>
      <c r="L25" s="87"/>
    </row>
    <row r="26" spans="2:12">
      <c r="B26" s="13" t="s">
        <v>139</v>
      </c>
      <c r="C26" s="71" t="s">
        <v>142</v>
      </c>
      <c r="D26" s="79">
        <v>96.7</v>
      </c>
      <c r="E26" s="90">
        <v>94.2</v>
      </c>
      <c r="F26" s="90">
        <v>0</v>
      </c>
      <c r="G26" s="90">
        <v>29.8</v>
      </c>
      <c r="H26" s="90">
        <v>87.5</v>
      </c>
      <c r="I26" s="137">
        <v>94.2</v>
      </c>
      <c r="J26" s="137">
        <v>94.2</v>
      </c>
      <c r="K26" s="90">
        <v>94.2</v>
      </c>
      <c r="L26" s="87"/>
    </row>
    <row r="27" spans="2:12">
      <c r="B27" s="13" t="s">
        <v>139</v>
      </c>
      <c r="C27" s="71" t="s">
        <v>143</v>
      </c>
      <c r="D27" s="79">
        <v>49.3</v>
      </c>
      <c r="E27" s="90">
        <v>100</v>
      </c>
      <c r="F27" s="90">
        <v>25</v>
      </c>
      <c r="G27" s="90"/>
      <c r="H27" s="90"/>
      <c r="I27" s="90"/>
      <c r="J27" s="90">
        <v>100</v>
      </c>
      <c r="K27" s="90">
        <v>100</v>
      </c>
      <c r="L27" s="87"/>
    </row>
    <row r="28" spans="2:12">
      <c r="B28" s="13" t="s">
        <v>139</v>
      </c>
      <c r="C28" s="71" t="s">
        <v>144</v>
      </c>
      <c r="D28" s="79">
        <v>23.9</v>
      </c>
      <c r="E28" s="90">
        <v>23.9</v>
      </c>
      <c r="F28" s="90">
        <v>23.9</v>
      </c>
      <c r="G28" s="90">
        <v>23.9</v>
      </c>
      <c r="H28" s="90">
        <v>23.9</v>
      </c>
      <c r="I28" s="90">
        <v>23.9</v>
      </c>
      <c r="J28" s="90">
        <v>23.9</v>
      </c>
      <c r="K28" s="90">
        <v>23.9</v>
      </c>
      <c r="L28" s="87"/>
    </row>
    <row r="29" spans="2:12" ht="25.5">
      <c r="B29" s="13" t="s">
        <v>139</v>
      </c>
      <c r="C29" s="71" t="s">
        <v>145</v>
      </c>
      <c r="D29" s="79">
        <v>2.61</v>
      </c>
      <c r="E29" s="90">
        <v>2.61</v>
      </c>
      <c r="F29" s="90">
        <v>0.65249999999999997</v>
      </c>
      <c r="G29" s="90">
        <v>1.3</v>
      </c>
      <c r="H29" s="90">
        <v>2</v>
      </c>
      <c r="I29" s="90">
        <v>2.61</v>
      </c>
      <c r="J29" s="90">
        <v>2.61</v>
      </c>
      <c r="K29" s="90">
        <v>2.61</v>
      </c>
      <c r="L29" s="87"/>
    </row>
    <row r="30" spans="2:12">
      <c r="B30" s="13" t="s">
        <v>139</v>
      </c>
      <c r="C30" s="71" t="s">
        <v>146</v>
      </c>
      <c r="D30" s="79">
        <v>7802.1</v>
      </c>
      <c r="E30" s="90">
        <v>3900</v>
      </c>
      <c r="F30" s="90">
        <v>975</v>
      </c>
      <c r="G30" s="90">
        <v>1950</v>
      </c>
      <c r="H30" s="90">
        <v>2925</v>
      </c>
      <c r="I30" s="90">
        <v>3900</v>
      </c>
      <c r="J30" s="90">
        <v>3900</v>
      </c>
      <c r="K30" s="90">
        <v>3900</v>
      </c>
      <c r="L30" s="87"/>
    </row>
    <row r="31" spans="2:12">
      <c r="B31" s="13" t="s">
        <v>139</v>
      </c>
      <c r="C31" s="72" t="s">
        <v>147</v>
      </c>
      <c r="D31" s="79">
        <v>2157.5</v>
      </c>
      <c r="E31" s="90">
        <v>2150</v>
      </c>
      <c r="F31" s="90">
        <v>537.5</v>
      </c>
      <c r="G31" s="90">
        <v>1075</v>
      </c>
      <c r="H31" s="90">
        <v>1612.5</v>
      </c>
      <c r="I31" s="90">
        <v>2150</v>
      </c>
      <c r="J31" s="90">
        <v>2150</v>
      </c>
      <c r="K31" s="90">
        <v>2150</v>
      </c>
      <c r="L31" s="87"/>
    </row>
    <row r="32" spans="2:12">
      <c r="B32" s="13" t="s">
        <v>139</v>
      </c>
      <c r="C32" s="71" t="s">
        <v>148</v>
      </c>
      <c r="D32" s="79">
        <v>1857.5</v>
      </c>
      <c r="E32" s="90">
        <v>1800</v>
      </c>
      <c r="F32" s="90">
        <v>450</v>
      </c>
      <c r="G32" s="90">
        <v>900</v>
      </c>
      <c r="H32" s="90">
        <v>1350</v>
      </c>
      <c r="I32" s="90">
        <v>1800</v>
      </c>
      <c r="J32" s="90">
        <v>1800</v>
      </c>
      <c r="K32" s="90">
        <v>1800</v>
      </c>
      <c r="L32" s="87"/>
    </row>
    <row r="33" spans="2:12">
      <c r="B33" s="13" t="s">
        <v>139</v>
      </c>
      <c r="C33" s="71" t="s">
        <v>149</v>
      </c>
      <c r="D33" s="79">
        <v>300</v>
      </c>
      <c r="E33" s="90">
        <v>350</v>
      </c>
      <c r="F33" s="90">
        <v>87.5</v>
      </c>
      <c r="G33" s="90">
        <v>175</v>
      </c>
      <c r="H33" s="90">
        <v>262.5</v>
      </c>
      <c r="I33" s="90">
        <v>350</v>
      </c>
      <c r="J33" s="90">
        <v>350</v>
      </c>
      <c r="K33" s="90">
        <v>350</v>
      </c>
      <c r="L33" s="87"/>
    </row>
    <row r="34" spans="2:12">
      <c r="B34" s="13" t="s">
        <v>139</v>
      </c>
      <c r="C34" s="71" t="s">
        <v>150</v>
      </c>
      <c r="D34" s="79">
        <v>0</v>
      </c>
      <c r="E34" s="90">
        <v>0</v>
      </c>
      <c r="F34" s="90">
        <v>0</v>
      </c>
      <c r="G34" s="90">
        <v>0</v>
      </c>
      <c r="H34" s="90">
        <v>0</v>
      </c>
      <c r="I34" s="90">
        <v>0</v>
      </c>
      <c r="J34" s="90">
        <v>0</v>
      </c>
      <c r="K34" s="90">
        <v>0</v>
      </c>
      <c r="L34" s="87"/>
    </row>
    <row r="35" spans="2:12">
      <c r="B35" s="13" t="s">
        <v>139</v>
      </c>
      <c r="C35" s="72" t="s">
        <v>151</v>
      </c>
      <c r="D35" s="79">
        <v>5644.6</v>
      </c>
      <c r="E35" s="90">
        <v>1750</v>
      </c>
      <c r="F35" s="90">
        <v>437.5</v>
      </c>
      <c r="G35" s="90">
        <v>875</v>
      </c>
      <c r="H35" s="90">
        <v>1312.5</v>
      </c>
      <c r="I35" s="90">
        <v>1750</v>
      </c>
      <c r="J35" s="90">
        <v>1750</v>
      </c>
      <c r="K35" s="90">
        <v>1750</v>
      </c>
      <c r="L35" s="87"/>
    </row>
    <row r="36" spans="2:12">
      <c r="B36" s="13" t="s">
        <v>139</v>
      </c>
      <c r="C36" s="71" t="s">
        <v>152</v>
      </c>
      <c r="D36" s="79">
        <v>0</v>
      </c>
      <c r="E36" s="90">
        <v>0</v>
      </c>
      <c r="F36" s="90">
        <v>0</v>
      </c>
      <c r="G36" s="90">
        <v>0</v>
      </c>
      <c r="H36" s="90">
        <v>0</v>
      </c>
      <c r="I36" s="90">
        <v>0</v>
      </c>
      <c r="J36" s="90">
        <v>0</v>
      </c>
      <c r="K36" s="90">
        <v>0</v>
      </c>
      <c r="L36" s="87"/>
    </row>
    <row r="37" spans="2:12">
      <c r="B37" s="13" t="s">
        <v>139</v>
      </c>
      <c r="C37" s="71" t="s">
        <v>153</v>
      </c>
      <c r="D37" s="79">
        <v>190.6</v>
      </c>
      <c r="E37" s="90">
        <v>150</v>
      </c>
      <c r="F37" s="90">
        <v>37.5</v>
      </c>
      <c r="G37" s="90">
        <v>75</v>
      </c>
      <c r="H37" s="90">
        <v>112.5</v>
      </c>
      <c r="I37" s="90">
        <v>150</v>
      </c>
      <c r="J37" s="90">
        <v>150</v>
      </c>
      <c r="K37" s="90">
        <v>150</v>
      </c>
      <c r="L37" s="87"/>
    </row>
    <row r="38" spans="2:12">
      <c r="B38" s="13" t="s">
        <v>139</v>
      </c>
      <c r="C38" s="71" t="s">
        <v>154</v>
      </c>
      <c r="D38" s="79">
        <v>5454</v>
      </c>
      <c r="E38" s="90">
        <v>1600</v>
      </c>
      <c r="F38" s="90">
        <v>400</v>
      </c>
      <c r="G38" s="90">
        <v>800</v>
      </c>
      <c r="H38" s="90">
        <v>1200</v>
      </c>
      <c r="I38" s="90">
        <v>1600</v>
      </c>
      <c r="J38" s="90">
        <v>1600</v>
      </c>
      <c r="K38" s="90">
        <v>1600</v>
      </c>
      <c r="L38" s="87"/>
    </row>
    <row r="39" spans="2:12" ht="25.5">
      <c r="B39" s="13" t="s">
        <v>139</v>
      </c>
      <c r="C39" s="71" t="s">
        <v>155</v>
      </c>
      <c r="D39" s="79">
        <v>10.8</v>
      </c>
      <c r="E39" s="90">
        <v>12.36</v>
      </c>
      <c r="F39" s="90">
        <v>3.09</v>
      </c>
      <c r="G39" s="90">
        <v>6.2</v>
      </c>
      <c r="H39" s="90">
        <v>9.3000000000000007</v>
      </c>
      <c r="I39" s="90">
        <v>12.36</v>
      </c>
      <c r="J39" s="90">
        <v>12.36</v>
      </c>
      <c r="K39" s="90">
        <v>12.36</v>
      </c>
      <c r="L39" s="87"/>
    </row>
    <row r="40" spans="2:12" ht="25.5">
      <c r="B40" s="13" t="s">
        <v>139</v>
      </c>
      <c r="C40" s="71" t="s">
        <v>156</v>
      </c>
      <c r="D40" s="79">
        <v>5.76</v>
      </c>
      <c r="E40" s="90">
        <v>1.6</v>
      </c>
      <c r="F40" s="90">
        <v>0.4</v>
      </c>
      <c r="G40" s="90">
        <v>0.8</v>
      </c>
      <c r="H40" s="90">
        <v>1.2</v>
      </c>
      <c r="I40" s="90">
        <v>1.6</v>
      </c>
      <c r="J40" s="90">
        <v>1.6</v>
      </c>
      <c r="K40" s="90">
        <v>1.6</v>
      </c>
      <c r="L40" s="87"/>
    </row>
    <row r="41" spans="2:12" ht="25.5">
      <c r="B41" s="13" t="s">
        <v>139</v>
      </c>
      <c r="C41" s="71" t="s">
        <v>157</v>
      </c>
      <c r="D41" s="135">
        <v>40</v>
      </c>
      <c r="E41" s="105">
        <v>40</v>
      </c>
      <c r="F41" s="136">
        <v>40</v>
      </c>
      <c r="G41" s="136">
        <v>40</v>
      </c>
      <c r="H41" s="136">
        <v>40</v>
      </c>
      <c r="I41" s="136">
        <v>40</v>
      </c>
      <c r="J41" s="136">
        <v>40</v>
      </c>
      <c r="K41" s="136">
        <v>40</v>
      </c>
      <c r="L41" s="89"/>
    </row>
    <row r="42" spans="2:12" ht="15" customHeight="1">
      <c r="B42" s="27" t="s">
        <v>38</v>
      </c>
      <c r="C42" s="28"/>
      <c r="D42" s="25">
        <v>1177937.3999999999</v>
      </c>
      <c r="E42" s="91">
        <v>1077937.3999999999</v>
      </c>
      <c r="F42" s="25">
        <v>600000</v>
      </c>
      <c r="G42" s="25">
        <v>1000000</v>
      </c>
      <c r="H42" s="25">
        <v>1077937.3999999999</v>
      </c>
      <c r="I42" s="25">
        <v>1077937.3999999999</v>
      </c>
      <c r="J42" s="25">
        <v>1077937.3999999999</v>
      </c>
      <c r="K42" s="25">
        <v>1077937.3999999999</v>
      </c>
      <c r="L42" s="25"/>
    </row>
    <row r="43" spans="2:12">
      <c r="B43" s="6"/>
      <c r="C43" s="6"/>
      <c r="D43" s="7"/>
      <c r="E43" s="6"/>
      <c r="F43" s="6"/>
      <c r="G43" s="6"/>
      <c r="H43" s="6"/>
      <c r="I43" s="6"/>
      <c r="J43" s="6"/>
      <c r="K43" s="6"/>
      <c r="L43" s="6"/>
    </row>
    <row r="44" spans="2:12">
      <c r="B44" s="17" t="s">
        <v>125</v>
      </c>
      <c r="C44" s="13" t="s">
        <v>126</v>
      </c>
      <c r="D44" s="19"/>
      <c r="E44" s="19"/>
      <c r="F44" s="12"/>
      <c r="G44" s="12"/>
      <c r="H44" s="12"/>
      <c r="I44" s="12"/>
      <c r="J44" s="12"/>
      <c r="K44" s="12"/>
      <c r="L44" s="12"/>
    </row>
    <row r="45" spans="2:12" ht="30.75" customHeight="1">
      <c r="B45" s="17" t="s">
        <v>127</v>
      </c>
      <c r="C45" s="69">
        <v>105010</v>
      </c>
      <c r="D45" s="12"/>
      <c r="E45" s="12"/>
      <c r="F45" s="12"/>
      <c r="G45" s="12"/>
      <c r="H45" s="12"/>
      <c r="I45" s="12"/>
      <c r="J45" s="12"/>
      <c r="K45" s="12"/>
      <c r="L45" s="12"/>
    </row>
    <row r="46" spans="2:12" ht="20.25" customHeight="1">
      <c r="B46" s="17" t="s">
        <v>128</v>
      </c>
      <c r="C46" s="13" t="s">
        <v>39</v>
      </c>
      <c r="D46" s="12"/>
      <c r="E46" s="12"/>
      <c r="F46" s="12"/>
      <c r="G46" s="12"/>
      <c r="H46" s="12"/>
      <c r="I46" s="12"/>
      <c r="J46" s="12"/>
      <c r="K46" s="12"/>
      <c r="L46" s="12"/>
    </row>
    <row r="47" spans="2:12" ht="18" customHeight="1">
      <c r="B47" s="17" t="s">
        <v>129</v>
      </c>
      <c r="C47" s="69">
        <v>1004</v>
      </c>
      <c r="D47" s="216" t="s">
        <v>31</v>
      </c>
      <c r="E47" s="217"/>
      <c r="F47" s="217"/>
      <c r="G47" s="217"/>
      <c r="H47" s="217"/>
      <c r="I47" s="217"/>
      <c r="J47" s="217"/>
      <c r="K47" s="217"/>
      <c r="L47" s="218"/>
    </row>
    <row r="48" spans="2:12" ht="17.25" customHeight="1">
      <c r="B48" s="17" t="s">
        <v>131</v>
      </c>
      <c r="C48" s="69">
        <v>11002</v>
      </c>
      <c r="D48" s="206" t="s">
        <v>33</v>
      </c>
      <c r="E48" s="206" t="s">
        <v>21</v>
      </c>
      <c r="F48" s="206" t="s">
        <v>22</v>
      </c>
      <c r="G48" s="206" t="s">
        <v>23</v>
      </c>
      <c r="H48" s="206" t="s">
        <v>24</v>
      </c>
      <c r="I48" s="206" t="s">
        <v>25</v>
      </c>
      <c r="J48" s="206" t="s">
        <v>34</v>
      </c>
      <c r="K48" s="206" t="s">
        <v>35</v>
      </c>
      <c r="L48" s="219"/>
    </row>
    <row r="49" spans="2:12" ht="32.25" customHeight="1">
      <c r="B49" s="24" t="s">
        <v>48</v>
      </c>
      <c r="C49" s="116" t="s">
        <v>54</v>
      </c>
      <c r="D49" s="207"/>
      <c r="E49" s="207"/>
      <c r="F49" s="207"/>
      <c r="G49" s="207"/>
      <c r="H49" s="207"/>
      <c r="I49" s="207"/>
      <c r="J49" s="207"/>
      <c r="K49" s="207"/>
      <c r="L49" s="220"/>
    </row>
    <row r="50" spans="2:12" ht="48.75" customHeight="1">
      <c r="B50" s="24" t="s">
        <v>134</v>
      </c>
      <c r="C50" s="13" t="s">
        <v>55</v>
      </c>
      <c r="D50" s="61"/>
      <c r="E50" s="61"/>
      <c r="F50" s="62"/>
      <c r="G50" s="62"/>
      <c r="H50" s="62"/>
      <c r="I50" s="61"/>
      <c r="J50" s="61"/>
      <c r="K50" s="61"/>
      <c r="L50" s="220"/>
    </row>
    <row r="51" spans="2:12" ht="21.75" customHeight="1">
      <c r="B51" s="24" t="s">
        <v>52</v>
      </c>
      <c r="C51" s="13" t="s">
        <v>53</v>
      </c>
      <c r="D51" s="61"/>
      <c r="E51" s="61"/>
      <c r="F51" s="62"/>
      <c r="G51" s="62"/>
      <c r="H51" s="62"/>
      <c r="I51" s="61"/>
      <c r="J51" s="61"/>
      <c r="K51" s="61"/>
      <c r="L51" s="220"/>
    </row>
    <row r="52" spans="2:12" ht="29.25" customHeight="1">
      <c r="B52" s="145" t="s">
        <v>272</v>
      </c>
      <c r="C52" s="117" t="s">
        <v>222</v>
      </c>
      <c r="D52" s="61"/>
      <c r="E52" s="61"/>
      <c r="F52" s="62"/>
      <c r="G52" s="62"/>
      <c r="H52" s="62"/>
      <c r="I52" s="61"/>
      <c r="J52" s="61"/>
      <c r="K52" s="61"/>
      <c r="L52" s="220"/>
    </row>
    <row r="53" spans="2:12" ht="23.25" customHeight="1">
      <c r="B53" s="52"/>
      <c r="C53" s="54" t="s">
        <v>138</v>
      </c>
      <c r="D53" s="49"/>
      <c r="E53" s="49"/>
      <c r="F53" s="63"/>
      <c r="G53" s="63"/>
      <c r="H53" s="63"/>
      <c r="I53" s="49"/>
      <c r="J53" s="49"/>
      <c r="K53" s="49"/>
      <c r="L53" s="221"/>
    </row>
    <row r="54" spans="2:12" ht="19.5" customHeight="1">
      <c r="B54" s="13" t="s">
        <v>139</v>
      </c>
      <c r="C54" s="13" t="s">
        <v>159</v>
      </c>
      <c r="D54" s="78">
        <v>626.55999999999995</v>
      </c>
      <c r="E54" s="90">
        <v>577</v>
      </c>
      <c r="F54" s="78"/>
      <c r="G54" s="78"/>
      <c r="H54" s="78"/>
      <c r="I54" s="79">
        <v>620</v>
      </c>
      <c r="J54" s="79">
        <v>620</v>
      </c>
      <c r="K54" s="79">
        <v>620</v>
      </c>
      <c r="L54" s="25"/>
    </row>
    <row r="55" spans="2:12" ht="33" customHeight="1">
      <c r="B55" s="13" t="s">
        <v>139</v>
      </c>
      <c r="C55" s="13" t="s">
        <v>160</v>
      </c>
      <c r="D55" s="78">
        <v>6730.9</v>
      </c>
      <c r="E55" s="90">
        <v>5600</v>
      </c>
      <c r="F55" s="78"/>
      <c r="G55" s="78"/>
      <c r="H55" s="78"/>
      <c r="I55" s="79">
        <v>6262</v>
      </c>
      <c r="J55" s="79">
        <v>6262</v>
      </c>
      <c r="K55" s="79">
        <v>6262</v>
      </c>
      <c r="L55" s="26"/>
    </row>
    <row r="56" spans="2:12">
      <c r="B56" s="27" t="s">
        <v>158</v>
      </c>
      <c r="C56" s="28"/>
      <c r="D56" s="73">
        <v>4761816.5999999996</v>
      </c>
      <c r="E56" s="91">
        <v>3636764</v>
      </c>
      <c r="F56" s="73">
        <v>2856008</v>
      </c>
      <c r="G56" s="73">
        <v>2856008</v>
      </c>
      <c r="H56" s="73">
        <v>2856008</v>
      </c>
      <c r="I56" s="73">
        <v>2856008</v>
      </c>
      <c r="J56" s="73">
        <v>2856008</v>
      </c>
      <c r="K56" s="73">
        <v>2856008</v>
      </c>
      <c r="L56" s="25"/>
    </row>
    <row r="57" spans="2:12" s="77" customFormat="1">
      <c r="B57" s="74"/>
      <c r="C57" s="74"/>
      <c r="D57" s="75"/>
      <c r="E57" s="75"/>
      <c r="F57" s="75"/>
      <c r="G57" s="76"/>
      <c r="H57" s="75"/>
      <c r="I57" s="75"/>
      <c r="J57" s="75"/>
      <c r="K57" s="75"/>
      <c r="L57" s="75"/>
    </row>
    <row r="58" spans="2:12" ht="18" customHeight="1">
      <c r="B58" s="17" t="s">
        <v>125</v>
      </c>
      <c r="C58" s="13" t="s">
        <v>126</v>
      </c>
      <c r="D58" s="19"/>
      <c r="E58" s="19"/>
      <c r="F58" s="12"/>
      <c r="G58" s="12"/>
      <c r="H58" s="12"/>
      <c r="I58" s="12"/>
      <c r="J58" s="12"/>
      <c r="K58" s="12"/>
      <c r="L58" s="12"/>
    </row>
    <row r="59" spans="2:12" ht="29.25" customHeight="1">
      <c r="B59" s="17" t="s">
        <v>127</v>
      </c>
      <c r="C59" s="69">
        <v>105010</v>
      </c>
      <c r="D59" s="12"/>
      <c r="E59" s="12"/>
      <c r="F59" s="12"/>
      <c r="G59" s="12"/>
      <c r="H59" s="12"/>
      <c r="I59" s="12"/>
      <c r="J59" s="12"/>
      <c r="K59" s="12"/>
      <c r="L59" s="12"/>
    </row>
    <row r="60" spans="2:12" ht="18.75" customHeight="1">
      <c r="B60" s="17" t="s">
        <v>128</v>
      </c>
      <c r="C60" s="13" t="s">
        <v>39</v>
      </c>
      <c r="D60" s="12"/>
      <c r="E60" s="12"/>
      <c r="F60" s="12"/>
      <c r="G60" s="12"/>
      <c r="H60" s="12"/>
      <c r="I60" s="12"/>
      <c r="J60" s="12"/>
      <c r="K60" s="12"/>
      <c r="L60" s="12"/>
    </row>
    <row r="61" spans="2:12" ht="15.75" customHeight="1">
      <c r="B61" s="17" t="s">
        <v>129</v>
      </c>
      <c r="C61" s="69">
        <v>1004</v>
      </c>
      <c r="D61" s="222" t="s">
        <v>130</v>
      </c>
      <c r="E61" s="222"/>
      <c r="F61" s="222"/>
      <c r="G61" s="222"/>
      <c r="H61" s="222"/>
      <c r="I61" s="222"/>
      <c r="J61" s="222"/>
      <c r="K61" s="222"/>
      <c r="L61" s="222"/>
    </row>
    <row r="62" spans="2:12" ht="22.5" customHeight="1">
      <c r="B62" s="17" t="s">
        <v>131</v>
      </c>
      <c r="C62" s="69">
        <v>11005</v>
      </c>
      <c r="D62" s="206" t="s">
        <v>190</v>
      </c>
      <c r="E62" s="206" t="s">
        <v>191</v>
      </c>
      <c r="F62" s="223" t="s">
        <v>192</v>
      </c>
      <c r="G62" s="223" t="s">
        <v>193</v>
      </c>
      <c r="H62" s="223" t="s">
        <v>194</v>
      </c>
      <c r="I62" s="206" t="s">
        <v>195</v>
      </c>
      <c r="J62" s="206" t="s">
        <v>132</v>
      </c>
      <c r="K62" s="206" t="s">
        <v>196</v>
      </c>
      <c r="L62" s="219" t="s">
        <v>198</v>
      </c>
    </row>
    <row r="63" spans="2:12" ht="40.5" customHeight="1">
      <c r="B63" s="24" t="s">
        <v>48</v>
      </c>
      <c r="C63" s="116" t="s">
        <v>56</v>
      </c>
      <c r="D63" s="207"/>
      <c r="E63" s="207"/>
      <c r="F63" s="224"/>
      <c r="G63" s="224"/>
      <c r="H63" s="224"/>
      <c r="I63" s="207"/>
      <c r="J63" s="207"/>
      <c r="K63" s="207"/>
      <c r="L63" s="220"/>
    </row>
    <row r="64" spans="2:12" ht="40.5" customHeight="1">
      <c r="B64" s="24" t="s">
        <v>134</v>
      </c>
      <c r="C64" s="13" t="s">
        <v>57</v>
      </c>
      <c r="D64" s="207"/>
      <c r="E64" s="207"/>
      <c r="F64" s="224"/>
      <c r="G64" s="224"/>
      <c r="H64" s="224"/>
      <c r="I64" s="207"/>
      <c r="J64" s="207"/>
      <c r="K64" s="207"/>
      <c r="L64" s="220"/>
    </row>
    <row r="65" spans="2:12" ht="14.25" customHeight="1">
      <c r="B65" s="24" t="s">
        <v>52</v>
      </c>
      <c r="C65" s="13" t="s">
        <v>53</v>
      </c>
      <c r="D65" s="207"/>
      <c r="E65" s="207"/>
      <c r="F65" s="224"/>
      <c r="G65" s="224"/>
      <c r="H65" s="224"/>
      <c r="I65" s="207"/>
      <c r="J65" s="207"/>
      <c r="K65" s="207"/>
      <c r="L65" s="220"/>
    </row>
    <row r="66" spans="2:12" ht="31.5" customHeight="1">
      <c r="B66" s="145" t="s">
        <v>272</v>
      </c>
      <c r="C66" s="117" t="s">
        <v>223</v>
      </c>
      <c r="D66" s="207"/>
      <c r="E66" s="207"/>
      <c r="F66" s="224"/>
      <c r="G66" s="224"/>
      <c r="H66" s="224"/>
      <c r="I66" s="207"/>
      <c r="J66" s="207"/>
      <c r="K66" s="207"/>
      <c r="L66" s="220"/>
    </row>
    <row r="67" spans="2:12" ht="16.5" customHeight="1">
      <c r="B67" s="52"/>
      <c r="C67" s="54" t="s">
        <v>138</v>
      </c>
      <c r="D67" s="208"/>
      <c r="E67" s="208"/>
      <c r="F67" s="225"/>
      <c r="G67" s="225"/>
      <c r="H67" s="225"/>
      <c r="I67" s="208"/>
      <c r="J67" s="208"/>
      <c r="K67" s="208"/>
      <c r="L67" s="221"/>
    </row>
    <row r="68" spans="2:12" ht="16.5" customHeight="1">
      <c r="B68" s="13" t="s">
        <v>139</v>
      </c>
      <c r="C68" s="71" t="s">
        <v>161</v>
      </c>
      <c r="D68" s="90">
        <v>1</v>
      </c>
      <c r="E68" s="90">
        <v>1</v>
      </c>
      <c r="F68" s="87">
        <v>1</v>
      </c>
      <c r="G68" s="87">
        <v>1</v>
      </c>
      <c r="H68" s="87">
        <v>1</v>
      </c>
      <c r="I68" s="87">
        <v>1</v>
      </c>
      <c r="J68" s="87">
        <v>1</v>
      </c>
      <c r="K68" s="87">
        <v>1</v>
      </c>
      <c r="L68" s="25"/>
    </row>
    <row r="69" spans="2:12">
      <c r="B69" s="27" t="s">
        <v>158</v>
      </c>
      <c r="C69" s="28"/>
      <c r="D69" s="91">
        <v>359724.37</v>
      </c>
      <c r="E69" s="91">
        <v>648657.1</v>
      </c>
      <c r="F69" s="91">
        <v>210227.21</v>
      </c>
      <c r="G69" s="91">
        <v>350378.68</v>
      </c>
      <c r="H69" s="91">
        <v>490530.16</v>
      </c>
      <c r="I69" s="91">
        <v>700736.6</v>
      </c>
      <c r="J69" s="91">
        <v>525576.80000000005</v>
      </c>
      <c r="K69" s="91">
        <v>525576.80000000005</v>
      </c>
      <c r="L69" s="25"/>
    </row>
    <row r="70" spans="2:12" s="77" customFormat="1">
      <c r="B70" s="74"/>
      <c r="C70" s="74"/>
      <c r="D70" s="75"/>
      <c r="E70" s="75"/>
      <c r="F70" s="75"/>
      <c r="G70" s="76"/>
      <c r="H70" s="75"/>
      <c r="I70" s="75"/>
      <c r="J70" s="75"/>
      <c r="K70" s="75"/>
      <c r="L70" s="75"/>
    </row>
    <row r="71" spans="2:12" ht="17.25" customHeight="1">
      <c r="B71" s="17" t="s">
        <v>125</v>
      </c>
      <c r="C71" s="13" t="s">
        <v>126</v>
      </c>
      <c r="D71" s="19"/>
      <c r="E71" s="19"/>
      <c r="F71" s="12"/>
      <c r="G71" s="12"/>
      <c r="H71" s="12"/>
      <c r="I71" s="12"/>
      <c r="J71" s="12"/>
      <c r="K71" s="12"/>
      <c r="L71" s="12"/>
    </row>
    <row r="72" spans="2:12" ht="26.25" customHeight="1">
      <c r="B72" s="17" t="s">
        <v>127</v>
      </c>
      <c r="C72" s="69">
        <v>105010</v>
      </c>
      <c r="D72" s="12"/>
      <c r="E72" s="12"/>
      <c r="F72" s="12"/>
      <c r="G72" s="12"/>
      <c r="H72" s="12"/>
      <c r="I72" s="12"/>
      <c r="J72" s="12"/>
      <c r="K72" s="12"/>
      <c r="L72" s="12"/>
    </row>
    <row r="73" spans="2:12" ht="15" customHeight="1">
      <c r="B73" s="17" t="s">
        <v>128</v>
      </c>
      <c r="C73" s="13" t="s">
        <v>39</v>
      </c>
      <c r="D73" s="12"/>
      <c r="E73" s="12"/>
      <c r="F73" s="12"/>
      <c r="G73" s="12"/>
      <c r="H73" s="12"/>
      <c r="I73" s="12"/>
      <c r="J73" s="12"/>
      <c r="K73" s="12"/>
      <c r="L73" s="12"/>
    </row>
    <row r="74" spans="2:12" ht="13.5" customHeight="1">
      <c r="B74" s="17" t="s">
        <v>129</v>
      </c>
      <c r="C74" s="69">
        <v>1004</v>
      </c>
      <c r="D74" s="222" t="s">
        <v>130</v>
      </c>
      <c r="E74" s="222"/>
      <c r="F74" s="222"/>
      <c r="G74" s="222"/>
      <c r="H74" s="222"/>
      <c r="I74" s="222"/>
      <c r="J74" s="222"/>
      <c r="K74" s="222"/>
      <c r="L74" s="222"/>
    </row>
    <row r="75" spans="2:12" ht="15" customHeight="1">
      <c r="B75" s="17" t="s">
        <v>131</v>
      </c>
      <c r="C75" s="69">
        <v>11006</v>
      </c>
      <c r="D75" s="206" t="s">
        <v>190</v>
      </c>
      <c r="E75" s="206" t="s">
        <v>191</v>
      </c>
      <c r="F75" s="223" t="s">
        <v>192</v>
      </c>
      <c r="G75" s="223" t="s">
        <v>193</v>
      </c>
      <c r="H75" s="223" t="s">
        <v>194</v>
      </c>
      <c r="I75" s="206" t="s">
        <v>195</v>
      </c>
      <c r="J75" s="206" t="s">
        <v>132</v>
      </c>
      <c r="K75" s="206" t="s">
        <v>196</v>
      </c>
      <c r="L75" s="219" t="s">
        <v>201</v>
      </c>
    </row>
    <row r="76" spans="2:12" ht="39" customHeight="1">
      <c r="B76" s="24" t="s">
        <v>48</v>
      </c>
      <c r="C76" s="116" t="s">
        <v>58</v>
      </c>
      <c r="D76" s="207"/>
      <c r="E76" s="207"/>
      <c r="F76" s="224"/>
      <c r="G76" s="224"/>
      <c r="H76" s="224"/>
      <c r="I76" s="207"/>
      <c r="J76" s="207"/>
      <c r="K76" s="207"/>
      <c r="L76" s="220"/>
    </row>
    <row r="77" spans="2:12" ht="40.5" customHeight="1">
      <c r="B77" s="24" t="s">
        <v>134</v>
      </c>
      <c r="C77" s="13" t="s">
        <v>59</v>
      </c>
      <c r="D77" s="207"/>
      <c r="E77" s="207"/>
      <c r="F77" s="224"/>
      <c r="G77" s="224"/>
      <c r="H77" s="224"/>
      <c r="I77" s="207"/>
      <c r="J77" s="207"/>
      <c r="K77" s="207"/>
      <c r="L77" s="220"/>
    </row>
    <row r="78" spans="2:12" ht="15.75" customHeight="1">
      <c r="B78" s="24" t="s">
        <v>52</v>
      </c>
      <c r="C78" s="13" t="s">
        <v>53</v>
      </c>
      <c r="D78" s="207"/>
      <c r="E78" s="207"/>
      <c r="F78" s="224"/>
      <c r="G78" s="224"/>
      <c r="H78" s="224"/>
      <c r="I78" s="207"/>
      <c r="J78" s="207"/>
      <c r="K78" s="207"/>
      <c r="L78" s="220"/>
    </row>
    <row r="79" spans="2:12" ht="15" customHeight="1">
      <c r="B79" s="145" t="s">
        <v>272</v>
      </c>
      <c r="C79" s="117" t="s">
        <v>223</v>
      </c>
      <c r="D79" s="207"/>
      <c r="E79" s="207"/>
      <c r="F79" s="224"/>
      <c r="G79" s="224"/>
      <c r="H79" s="224"/>
      <c r="I79" s="207"/>
      <c r="J79" s="207"/>
      <c r="K79" s="207"/>
      <c r="L79" s="220"/>
    </row>
    <row r="80" spans="2:12" ht="15.75" customHeight="1">
      <c r="B80" s="52"/>
      <c r="C80" s="54" t="s">
        <v>138</v>
      </c>
      <c r="D80" s="208"/>
      <c r="E80" s="208"/>
      <c r="F80" s="225"/>
      <c r="G80" s="225"/>
      <c r="H80" s="225"/>
      <c r="I80" s="208"/>
      <c r="J80" s="208"/>
      <c r="K80" s="208"/>
      <c r="L80" s="221"/>
    </row>
    <row r="81" spans="2:12" ht="15" customHeight="1">
      <c r="B81" s="13" t="s">
        <v>139</v>
      </c>
      <c r="C81" s="71" t="s">
        <v>161</v>
      </c>
      <c r="D81" s="90">
        <v>1</v>
      </c>
      <c r="E81" s="90">
        <v>1</v>
      </c>
      <c r="F81" s="87">
        <v>1</v>
      </c>
      <c r="G81" s="87">
        <v>1</v>
      </c>
      <c r="H81" s="87">
        <v>1</v>
      </c>
      <c r="I81" s="87">
        <v>1</v>
      </c>
      <c r="J81" s="87">
        <v>1</v>
      </c>
      <c r="K81" s="87">
        <v>1</v>
      </c>
      <c r="L81" s="25"/>
    </row>
    <row r="82" spans="2:12">
      <c r="B82" s="27" t="s">
        <v>158</v>
      </c>
      <c r="C82" s="28"/>
      <c r="D82" s="87">
        <v>697262.58</v>
      </c>
      <c r="E82" s="91">
        <v>487249.28</v>
      </c>
      <c r="F82" s="87">
        <v>54116.99</v>
      </c>
      <c r="G82" s="87">
        <v>180389.95</v>
      </c>
      <c r="H82" s="87">
        <v>288623.92</v>
      </c>
      <c r="I82" s="108">
        <v>360771</v>
      </c>
      <c r="J82" s="87">
        <v>102203</v>
      </c>
      <c r="K82" s="87">
        <v>49024.7</v>
      </c>
      <c r="L82" s="25"/>
    </row>
    <row r="83" spans="2:12" s="77" customFormat="1">
      <c r="B83" s="74"/>
      <c r="C83" s="74"/>
      <c r="D83" s="75"/>
      <c r="E83" s="75"/>
      <c r="F83" s="75"/>
      <c r="G83" s="76"/>
      <c r="H83" s="75"/>
      <c r="I83" s="75"/>
      <c r="J83" s="75"/>
      <c r="K83" s="75"/>
      <c r="L83" s="75"/>
    </row>
    <row r="84" spans="2:12" ht="15.75" customHeight="1">
      <c r="B84" s="17" t="s">
        <v>125</v>
      </c>
      <c r="C84" s="13" t="s">
        <v>126</v>
      </c>
      <c r="D84" s="19"/>
      <c r="E84" s="19"/>
      <c r="F84" s="12"/>
      <c r="G84" s="12"/>
      <c r="H84" s="12"/>
      <c r="I84" s="12"/>
      <c r="J84" s="12"/>
      <c r="K84" s="12"/>
      <c r="L84" s="12"/>
    </row>
    <row r="85" spans="2:12" ht="27.75" customHeight="1">
      <c r="B85" s="17" t="s">
        <v>127</v>
      </c>
      <c r="C85" s="69">
        <v>105010</v>
      </c>
      <c r="D85" s="12"/>
      <c r="E85" s="12"/>
      <c r="F85" s="12"/>
      <c r="G85" s="12"/>
      <c r="H85" s="12"/>
      <c r="I85" s="12"/>
      <c r="J85" s="12"/>
      <c r="K85" s="12"/>
      <c r="L85" s="12"/>
    </row>
    <row r="86" spans="2:12" ht="16.5" customHeight="1">
      <c r="B86" s="17" t="s">
        <v>128</v>
      </c>
      <c r="C86" s="13" t="s">
        <v>39</v>
      </c>
      <c r="D86" s="12"/>
      <c r="E86" s="12"/>
      <c r="F86" s="12"/>
      <c r="G86" s="12"/>
      <c r="H86" s="12"/>
      <c r="I86" s="12"/>
      <c r="J86" s="12"/>
      <c r="K86" s="12"/>
      <c r="L86" s="12"/>
    </row>
    <row r="87" spans="2:12" ht="15.75" customHeight="1">
      <c r="B87" s="17" t="s">
        <v>129</v>
      </c>
      <c r="C87" s="69">
        <v>1004</v>
      </c>
      <c r="D87" s="222" t="s">
        <v>130</v>
      </c>
      <c r="E87" s="222"/>
      <c r="F87" s="222"/>
      <c r="G87" s="222"/>
      <c r="H87" s="222"/>
      <c r="I87" s="222"/>
      <c r="J87" s="222"/>
      <c r="K87" s="222"/>
      <c r="L87" s="222"/>
    </row>
    <row r="88" spans="2:12" ht="16.5" customHeight="1">
      <c r="B88" s="17" t="s">
        <v>131</v>
      </c>
      <c r="C88" s="69">
        <v>11007</v>
      </c>
      <c r="D88" s="206" t="s">
        <v>190</v>
      </c>
      <c r="E88" s="206" t="s">
        <v>191</v>
      </c>
      <c r="F88" s="223" t="s">
        <v>192</v>
      </c>
      <c r="G88" s="223" t="s">
        <v>193</v>
      </c>
      <c r="H88" s="223" t="s">
        <v>194</v>
      </c>
      <c r="I88" s="206" t="s">
        <v>195</v>
      </c>
      <c r="J88" s="206" t="s">
        <v>132</v>
      </c>
      <c r="K88" s="206" t="s">
        <v>196</v>
      </c>
      <c r="L88" s="219" t="s">
        <v>201</v>
      </c>
    </row>
    <row r="89" spans="2:12" ht="42.75" customHeight="1">
      <c r="B89" s="24" t="s">
        <v>48</v>
      </c>
      <c r="C89" s="116" t="s">
        <v>60</v>
      </c>
      <c r="D89" s="207"/>
      <c r="E89" s="207"/>
      <c r="F89" s="224"/>
      <c r="G89" s="224"/>
      <c r="H89" s="224"/>
      <c r="I89" s="207"/>
      <c r="J89" s="207"/>
      <c r="K89" s="207"/>
      <c r="L89" s="220"/>
    </row>
    <row r="90" spans="2:12" ht="39" customHeight="1">
      <c r="B90" s="24" t="s">
        <v>134</v>
      </c>
      <c r="C90" s="13" t="s">
        <v>61</v>
      </c>
      <c r="D90" s="207"/>
      <c r="E90" s="207"/>
      <c r="F90" s="224"/>
      <c r="G90" s="224"/>
      <c r="H90" s="224"/>
      <c r="I90" s="207"/>
      <c r="J90" s="207"/>
      <c r="K90" s="207"/>
      <c r="L90" s="220"/>
    </row>
    <row r="91" spans="2:12" ht="15.75" customHeight="1">
      <c r="B91" s="24" t="s">
        <v>52</v>
      </c>
      <c r="C91" s="13" t="s">
        <v>53</v>
      </c>
      <c r="D91" s="207"/>
      <c r="E91" s="207"/>
      <c r="F91" s="224"/>
      <c r="G91" s="224"/>
      <c r="H91" s="224"/>
      <c r="I91" s="207"/>
      <c r="J91" s="207"/>
      <c r="K91" s="207"/>
      <c r="L91" s="220"/>
    </row>
    <row r="92" spans="2:12" ht="16.5" customHeight="1">
      <c r="B92" s="145" t="s">
        <v>272</v>
      </c>
      <c r="C92" s="117" t="s">
        <v>223</v>
      </c>
      <c r="D92" s="207"/>
      <c r="E92" s="207"/>
      <c r="F92" s="224"/>
      <c r="G92" s="224"/>
      <c r="H92" s="224"/>
      <c r="I92" s="207"/>
      <c r="J92" s="207"/>
      <c r="K92" s="207"/>
      <c r="L92" s="220"/>
    </row>
    <row r="93" spans="2:12" ht="15.75" customHeight="1">
      <c r="B93" s="52"/>
      <c r="C93" s="54" t="s">
        <v>138</v>
      </c>
      <c r="D93" s="208"/>
      <c r="E93" s="208"/>
      <c r="F93" s="225"/>
      <c r="G93" s="225"/>
      <c r="H93" s="225"/>
      <c r="I93" s="208"/>
      <c r="J93" s="208"/>
      <c r="K93" s="208"/>
      <c r="L93" s="221"/>
    </row>
    <row r="94" spans="2:12" ht="16.5" customHeight="1">
      <c r="B94" s="13" t="s">
        <v>139</v>
      </c>
      <c r="C94" s="71" t="s">
        <v>161</v>
      </c>
      <c r="D94" s="90">
        <v>1</v>
      </c>
      <c r="E94" s="90">
        <v>1</v>
      </c>
      <c r="F94" s="87">
        <v>1</v>
      </c>
      <c r="G94" s="87">
        <v>1</v>
      </c>
      <c r="H94" s="87">
        <v>1</v>
      </c>
      <c r="I94" s="87">
        <v>1</v>
      </c>
      <c r="J94" s="87">
        <v>1</v>
      </c>
      <c r="K94" s="87">
        <v>1</v>
      </c>
      <c r="L94" s="79"/>
    </row>
    <row r="95" spans="2:12">
      <c r="B95" s="27" t="s">
        <v>158</v>
      </c>
      <c r="C95" s="28"/>
      <c r="D95" s="91">
        <v>86861.55</v>
      </c>
      <c r="E95" s="91">
        <v>1272579.5</v>
      </c>
      <c r="F95" s="91"/>
      <c r="G95" s="91"/>
      <c r="H95" s="91"/>
      <c r="I95" s="91">
        <v>410459.9</v>
      </c>
      <c r="J95" s="91">
        <v>832872.3</v>
      </c>
      <c r="K95" s="91">
        <v>832872.3</v>
      </c>
      <c r="L95" s="79"/>
    </row>
    <row r="96" spans="2:12" s="77" customFormat="1">
      <c r="B96" s="74"/>
      <c r="C96" s="74"/>
      <c r="D96" s="75"/>
      <c r="E96" s="75"/>
      <c r="F96" s="75"/>
      <c r="G96" s="76"/>
      <c r="H96" s="75"/>
      <c r="I96" s="75"/>
      <c r="J96" s="75"/>
      <c r="K96" s="75"/>
      <c r="L96" s="75"/>
    </row>
    <row r="97" spans="2:12" ht="15.75" customHeight="1">
      <c r="B97" s="17" t="s">
        <v>125</v>
      </c>
      <c r="C97" s="13" t="s">
        <v>126</v>
      </c>
      <c r="D97" s="19"/>
      <c r="E97" s="19"/>
      <c r="F97" s="12"/>
      <c r="G97" s="12"/>
      <c r="H97" s="12"/>
      <c r="I97" s="12"/>
      <c r="J97" s="12"/>
      <c r="K97" s="12"/>
      <c r="L97" s="12"/>
    </row>
    <row r="98" spans="2:12" ht="29.25" customHeight="1">
      <c r="B98" s="17" t="s">
        <v>127</v>
      </c>
      <c r="C98" s="69">
        <v>105010</v>
      </c>
      <c r="D98" s="12"/>
      <c r="E98" s="12"/>
      <c r="F98" s="12"/>
      <c r="G98" s="12"/>
      <c r="H98" s="12"/>
      <c r="I98" s="12"/>
      <c r="J98" s="12"/>
      <c r="K98" s="12"/>
      <c r="L98" s="12"/>
    </row>
    <row r="99" spans="2:12" ht="18" customHeight="1">
      <c r="B99" s="17" t="s">
        <v>128</v>
      </c>
      <c r="C99" s="13" t="s">
        <v>39</v>
      </c>
      <c r="D99" s="12"/>
      <c r="E99" s="12"/>
      <c r="F99" s="12"/>
      <c r="G99" s="12"/>
      <c r="H99" s="12"/>
      <c r="I99" s="12"/>
      <c r="J99" s="12"/>
      <c r="K99" s="12"/>
      <c r="L99" s="12"/>
    </row>
    <row r="100" spans="2:12" ht="16.5" customHeight="1">
      <c r="B100" s="17" t="s">
        <v>129</v>
      </c>
      <c r="C100" s="69">
        <v>1004</v>
      </c>
      <c r="D100" s="222" t="s">
        <v>130</v>
      </c>
      <c r="E100" s="222"/>
      <c r="F100" s="222"/>
      <c r="G100" s="222"/>
      <c r="H100" s="222"/>
      <c r="I100" s="222"/>
      <c r="J100" s="222"/>
      <c r="K100" s="222"/>
      <c r="L100" s="222"/>
    </row>
    <row r="101" spans="2:12" ht="13.5" customHeight="1">
      <c r="B101" s="17" t="s">
        <v>131</v>
      </c>
      <c r="C101" s="69">
        <v>11008</v>
      </c>
      <c r="D101" s="206" t="s">
        <v>190</v>
      </c>
      <c r="E101" s="206" t="s">
        <v>191</v>
      </c>
      <c r="F101" s="223" t="s">
        <v>192</v>
      </c>
      <c r="G101" s="223" t="s">
        <v>193</v>
      </c>
      <c r="H101" s="223" t="s">
        <v>194</v>
      </c>
      <c r="I101" s="206" t="s">
        <v>195</v>
      </c>
      <c r="J101" s="206" t="s">
        <v>132</v>
      </c>
      <c r="K101" s="206" t="s">
        <v>196</v>
      </c>
      <c r="L101" s="219" t="s">
        <v>201</v>
      </c>
    </row>
    <row r="102" spans="2:12" ht="53.25" customHeight="1">
      <c r="B102" s="24" t="s">
        <v>48</v>
      </c>
      <c r="C102" s="116" t="s">
        <v>62</v>
      </c>
      <c r="D102" s="207"/>
      <c r="E102" s="207"/>
      <c r="F102" s="224"/>
      <c r="G102" s="224"/>
      <c r="H102" s="224"/>
      <c r="I102" s="207"/>
      <c r="J102" s="207"/>
      <c r="K102" s="207"/>
      <c r="L102" s="220"/>
    </row>
    <row r="103" spans="2:12" ht="39.75" customHeight="1">
      <c r="B103" s="24" t="s">
        <v>134</v>
      </c>
      <c r="C103" s="13" t="s">
        <v>162</v>
      </c>
      <c r="D103" s="207"/>
      <c r="E103" s="207"/>
      <c r="F103" s="224"/>
      <c r="G103" s="224"/>
      <c r="H103" s="224"/>
      <c r="I103" s="207"/>
      <c r="J103" s="207"/>
      <c r="K103" s="207"/>
      <c r="L103" s="220"/>
    </row>
    <row r="104" spans="2:12" ht="14.25" customHeight="1">
      <c r="B104" s="24" t="s">
        <v>52</v>
      </c>
      <c r="C104" s="13" t="s">
        <v>53</v>
      </c>
      <c r="D104" s="207"/>
      <c r="E104" s="207"/>
      <c r="F104" s="224"/>
      <c r="G104" s="224"/>
      <c r="H104" s="224"/>
      <c r="I104" s="207"/>
      <c r="J104" s="207"/>
      <c r="K104" s="207"/>
      <c r="L104" s="220"/>
    </row>
    <row r="105" spans="2:12" ht="15.75" customHeight="1">
      <c r="B105" s="145" t="s">
        <v>272</v>
      </c>
      <c r="C105" s="117" t="s">
        <v>223</v>
      </c>
      <c r="D105" s="207"/>
      <c r="E105" s="207"/>
      <c r="F105" s="224"/>
      <c r="G105" s="224"/>
      <c r="H105" s="224"/>
      <c r="I105" s="207"/>
      <c r="J105" s="207"/>
      <c r="K105" s="207"/>
      <c r="L105" s="220"/>
    </row>
    <row r="106" spans="2:12" ht="15.75" customHeight="1">
      <c r="B106" s="52"/>
      <c r="C106" s="54" t="s">
        <v>138</v>
      </c>
      <c r="D106" s="208"/>
      <c r="E106" s="208"/>
      <c r="F106" s="225"/>
      <c r="G106" s="225"/>
      <c r="H106" s="225"/>
      <c r="I106" s="208"/>
      <c r="J106" s="208"/>
      <c r="K106" s="208"/>
      <c r="L106" s="221"/>
    </row>
    <row r="107" spans="2:12" ht="16.5" customHeight="1">
      <c r="B107" s="13" t="s">
        <v>139</v>
      </c>
      <c r="C107" s="71" t="s">
        <v>161</v>
      </c>
      <c r="D107" s="79"/>
      <c r="E107" s="90">
        <v>1</v>
      </c>
      <c r="F107" s="90">
        <v>1</v>
      </c>
      <c r="G107" s="90">
        <v>1</v>
      </c>
      <c r="H107" s="90">
        <v>1</v>
      </c>
      <c r="I107" s="90">
        <v>1</v>
      </c>
      <c r="J107" s="90">
        <v>1</v>
      </c>
      <c r="K107" s="90">
        <v>1</v>
      </c>
      <c r="L107" s="79"/>
    </row>
    <row r="108" spans="2:12">
      <c r="B108" s="27" t="s">
        <v>158</v>
      </c>
      <c r="C108" s="28"/>
      <c r="D108" s="25">
        <v>0</v>
      </c>
      <c r="E108" s="91">
        <v>248236.7</v>
      </c>
      <c r="F108" s="91">
        <v>44332.32</v>
      </c>
      <c r="G108" s="91">
        <v>147774.39000000001</v>
      </c>
      <c r="H108" s="91">
        <v>236439.02</v>
      </c>
      <c r="I108" s="91">
        <v>295514.2</v>
      </c>
      <c r="J108" s="91">
        <v>98377.2</v>
      </c>
      <c r="K108" s="91">
        <v>6580172.2000000002</v>
      </c>
      <c r="L108" s="80"/>
    </row>
    <row r="109" spans="2:12" s="77" customFormat="1">
      <c r="B109" s="74"/>
      <c r="C109" s="74"/>
      <c r="D109" s="75"/>
      <c r="E109" s="75"/>
      <c r="F109" s="75"/>
      <c r="G109" s="76"/>
      <c r="H109" s="75"/>
      <c r="I109" s="75"/>
      <c r="J109" s="75"/>
      <c r="K109" s="75"/>
      <c r="L109" s="75"/>
    </row>
    <row r="110" spans="2:12" ht="14.25" customHeight="1">
      <c r="B110" s="17" t="s">
        <v>125</v>
      </c>
      <c r="C110" s="13" t="s">
        <v>126</v>
      </c>
      <c r="D110" s="19"/>
      <c r="E110" s="19"/>
      <c r="F110" s="12"/>
      <c r="G110" s="12"/>
      <c r="H110" s="12"/>
      <c r="I110" s="12"/>
      <c r="J110" s="12"/>
      <c r="K110" s="12"/>
      <c r="L110" s="12"/>
    </row>
    <row r="111" spans="2:12" ht="30.75" customHeight="1">
      <c r="B111" s="17" t="s">
        <v>127</v>
      </c>
      <c r="C111" s="69">
        <v>105010</v>
      </c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2:12" ht="13.5" customHeight="1">
      <c r="B112" s="17" t="s">
        <v>128</v>
      </c>
      <c r="C112" s="13" t="s">
        <v>39</v>
      </c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2:12" ht="16.5" customHeight="1">
      <c r="B113" s="17" t="s">
        <v>129</v>
      </c>
      <c r="C113" s="69">
        <v>1004</v>
      </c>
      <c r="D113" s="222" t="s">
        <v>130</v>
      </c>
      <c r="E113" s="222"/>
      <c r="F113" s="222"/>
      <c r="G113" s="222"/>
      <c r="H113" s="222"/>
      <c r="I113" s="222"/>
      <c r="J113" s="222"/>
      <c r="K113" s="222"/>
      <c r="L113" s="222"/>
    </row>
    <row r="114" spans="2:12" ht="13.5" customHeight="1">
      <c r="B114" s="17" t="s">
        <v>131</v>
      </c>
      <c r="C114" s="69">
        <v>12001</v>
      </c>
      <c r="D114" s="206" t="s">
        <v>190</v>
      </c>
      <c r="E114" s="206" t="s">
        <v>191</v>
      </c>
      <c r="F114" s="206" t="s">
        <v>192</v>
      </c>
      <c r="G114" s="206" t="s">
        <v>193</v>
      </c>
      <c r="H114" s="206" t="s">
        <v>194</v>
      </c>
      <c r="I114" s="206" t="s">
        <v>195</v>
      </c>
      <c r="J114" s="206" t="s">
        <v>132</v>
      </c>
      <c r="K114" s="206" t="s">
        <v>196</v>
      </c>
      <c r="L114" s="206"/>
    </row>
    <row r="115" spans="2:12" ht="16.5" customHeight="1">
      <c r="B115" s="24" t="s">
        <v>48</v>
      </c>
      <c r="C115" s="116" t="s">
        <v>64</v>
      </c>
      <c r="D115" s="207"/>
      <c r="E115" s="207"/>
      <c r="F115" s="207"/>
      <c r="G115" s="207"/>
      <c r="H115" s="207"/>
      <c r="I115" s="207"/>
      <c r="J115" s="207"/>
      <c r="K115" s="207"/>
      <c r="L115" s="207"/>
    </row>
    <row r="116" spans="2:12" ht="41.25" customHeight="1">
      <c r="B116" s="24" t="s">
        <v>134</v>
      </c>
      <c r="C116" s="13" t="s">
        <v>65</v>
      </c>
      <c r="D116" s="207"/>
      <c r="E116" s="207"/>
      <c r="F116" s="207"/>
      <c r="G116" s="207"/>
      <c r="H116" s="207"/>
      <c r="I116" s="207"/>
      <c r="J116" s="207"/>
      <c r="K116" s="207"/>
      <c r="L116" s="207"/>
    </row>
    <row r="117" spans="2:12" ht="16.5" customHeight="1">
      <c r="B117" s="24" t="s">
        <v>52</v>
      </c>
      <c r="C117" s="13" t="s">
        <v>66</v>
      </c>
      <c r="D117" s="207"/>
      <c r="E117" s="207"/>
      <c r="F117" s="207"/>
      <c r="G117" s="207"/>
      <c r="H117" s="207"/>
      <c r="I117" s="207"/>
      <c r="J117" s="207"/>
      <c r="K117" s="207"/>
      <c r="L117" s="207"/>
    </row>
    <row r="118" spans="2:12" ht="34.5" customHeight="1">
      <c r="B118" s="116" t="s">
        <v>137</v>
      </c>
      <c r="C118" s="117" t="s">
        <v>224</v>
      </c>
      <c r="D118" s="207"/>
      <c r="E118" s="207"/>
      <c r="F118" s="207"/>
      <c r="G118" s="207"/>
      <c r="H118" s="207"/>
      <c r="I118" s="207"/>
      <c r="J118" s="207"/>
      <c r="K118" s="207"/>
      <c r="L118" s="207"/>
    </row>
    <row r="119" spans="2:12" ht="15.75" customHeight="1">
      <c r="B119" s="52"/>
      <c r="C119" s="54" t="s">
        <v>138</v>
      </c>
      <c r="D119" s="208"/>
      <c r="E119" s="208"/>
      <c r="F119" s="208"/>
      <c r="G119" s="208"/>
      <c r="H119" s="208"/>
      <c r="I119" s="208"/>
      <c r="J119" s="208"/>
      <c r="K119" s="208"/>
      <c r="L119" s="208"/>
    </row>
    <row r="120" spans="2:12" ht="18.75" customHeight="1">
      <c r="B120" s="13" t="s">
        <v>139</v>
      </c>
      <c r="C120" s="13" t="s">
        <v>163</v>
      </c>
      <c r="D120" s="92">
        <v>6</v>
      </c>
      <c r="E120" s="92">
        <v>16</v>
      </c>
      <c r="F120" s="92">
        <v>16</v>
      </c>
      <c r="G120" s="92">
        <v>16</v>
      </c>
      <c r="H120" s="92">
        <v>16</v>
      </c>
      <c r="I120" s="92">
        <v>16</v>
      </c>
      <c r="J120" s="92">
        <v>16</v>
      </c>
      <c r="K120" s="92">
        <v>16</v>
      </c>
      <c r="L120" s="92"/>
    </row>
    <row r="121" spans="2:12">
      <c r="B121" s="27" t="s">
        <v>158</v>
      </c>
      <c r="C121" s="28"/>
      <c r="D121" s="85">
        <v>750000</v>
      </c>
      <c r="E121" s="109">
        <v>3798977.5</v>
      </c>
      <c r="F121" s="110"/>
      <c r="G121" s="85"/>
      <c r="H121" s="85"/>
      <c r="I121" s="110">
        <v>1795808.6</v>
      </c>
      <c r="J121" s="85">
        <v>5368808.5999999996</v>
      </c>
      <c r="K121" s="85">
        <v>5368808.5999999996</v>
      </c>
      <c r="L121" s="25"/>
    </row>
    <row r="122" spans="2:12" s="77" customFormat="1">
      <c r="B122" s="74"/>
      <c r="C122" s="74"/>
      <c r="D122" s="75"/>
      <c r="E122" s="75"/>
      <c r="F122" s="75"/>
      <c r="G122" s="76"/>
      <c r="H122" s="75"/>
      <c r="I122" s="75"/>
      <c r="J122" s="75"/>
      <c r="K122" s="75"/>
      <c r="L122" s="75"/>
    </row>
    <row r="123" spans="2:12" ht="15.75" customHeight="1">
      <c r="B123" s="17" t="s">
        <v>125</v>
      </c>
      <c r="C123" s="13" t="s">
        <v>126</v>
      </c>
      <c r="D123" s="19"/>
      <c r="E123" s="19"/>
      <c r="F123" s="12"/>
      <c r="G123" s="12"/>
      <c r="H123" s="12"/>
      <c r="I123" s="12"/>
      <c r="J123" s="12"/>
      <c r="K123" s="12"/>
      <c r="L123" s="12"/>
    </row>
    <row r="124" spans="2:12" ht="27.75" customHeight="1">
      <c r="B124" s="17" t="s">
        <v>127</v>
      </c>
      <c r="C124" s="69">
        <v>105010</v>
      </c>
      <c r="D124" s="12"/>
      <c r="E124" s="12"/>
      <c r="F124" s="12"/>
      <c r="G124" s="12"/>
      <c r="H124" s="12"/>
      <c r="I124" s="12"/>
      <c r="J124" s="12"/>
      <c r="K124" s="12"/>
      <c r="L124" s="12"/>
    </row>
    <row r="125" spans="2:12" ht="15.75" customHeight="1">
      <c r="B125" s="17" t="s">
        <v>128</v>
      </c>
      <c r="C125" s="13" t="s">
        <v>39</v>
      </c>
      <c r="D125" s="12"/>
      <c r="E125" s="12"/>
      <c r="F125" s="12"/>
      <c r="G125" s="12"/>
      <c r="H125" s="12"/>
      <c r="I125" s="12"/>
      <c r="J125" s="12"/>
      <c r="K125" s="12"/>
      <c r="L125" s="12"/>
    </row>
    <row r="126" spans="2:12" ht="18.75" customHeight="1">
      <c r="B126" s="17" t="s">
        <v>129</v>
      </c>
      <c r="C126" s="69">
        <v>1004</v>
      </c>
      <c r="D126" s="222" t="s">
        <v>130</v>
      </c>
      <c r="E126" s="222"/>
      <c r="F126" s="222"/>
      <c r="G126" s="222"/>
      <c r="H126" s="222"/>
      <c r="I126" s="222"/>
      <c r="J126" s="222"/>
      <c r="K126" s="222"/>
      <c r="L126" s="222"/>
    </row>
    <row r="127" spans="2:12" ht="17.25" customHeight="1">
      <c r="B127" s="17" t="s">
        <v>131</v>
      </c>
      <c r="C127" s="69">
        <v>31001</v>
      </c>
      <c r="D127" s="206" t="s">
        <v>190</v>
      </c>
      <c r="E127" s="206" t="s">
        <v>191</v>
      </c>
      <c r="F127" s="223" t="s">
        <v>192</v>
      </c>
      <c r="G127" s="223" t="s">
        <v>193</v>
      </c>
      <c r="H127" s="223" t="s">
        <v>194</v>
      </c>
      <c r="I127" s="206" t="s">
        <v>195</v>
      </c>
      <c r="J127" s="206" t="s">
        <v>132</v>
      </c>
      <c r="K127" s="206" t="s">
        <v>196</v>
      </c>
      <c r="L127" s="219" t="s">
        <v>201</v>
      </c>
    </row>
    <row r="128" spans="2:12" ht="29.25" customHeight="1">
      <c r="B128" s="24" t="s">
        <v>48</v>
      </c>
      <c r="C128" s="116" t="s">
        <v>68</v>
      </c>
      <c r="D128" s="207"/>
      <c r="E128" s="207"/>
      <c r="F128" s="224"/>
      <c r="G128" s="224"/>
      <c r="H128" s="224"/>
      <c r="I128" s="207"/>
      <c r="J128" s="207"/>
      <c r="K128" s="207"/>
      <c r="L128" s="220"/>
    </row>
    <row r="129" spans="2:12" ht="28.5" customHeight="1">
      <c r="B129" s="24" t="s">
        <v>134</v>
      </c>
      <c r="C129" s="13" t="s">
        <v>69</v>
      </c>
      <c r="D129" s="207"/>
      <c r="E129" s="207"/>
      <c r="F129" s="224"/>
      <c r="G129" s="224"/>
      <c r="H129" s="224"/>
      <c r="I129" s="207"/>
      <c r="J129" s="207"/>
      <c r="K129" s="207"/>
      <c r="L129" s="220"/>
    </row>
    <row r="130" spans="2:12" ht="28.5" customHeight="1">
      <c r="B130" s="24" t="s">
        <v>52</v>
      </c>
      <c r="C130" s="13" t="s">
        <v>70</v>
      </c>
      <c r="D130" s="207"/>
      <c r="E130" s="207"/>
      <c r="F130" s="224"/>
      <c r="G130" s="224"/>
      <c r="H130" s="224"/>
      <c r="I130" s="207"/>
      <c r="J130" s="207"/>
      <c r="K130" s="207"/>
      <c r="L130" s="220"/>
    </row>
    <row r="131" spans="2:12" ht="26.25" customHeight="1">
      <c r="B131" s="13" t="s">
        <v>164</v>
      </c>
      <c r="C131" s="117" t="s">
        <v>223</v>
      </c>
      <c r="D131" s="207"/>
      <c r="E131" s="207"/>
      <c r="F131" s="224"/>
      <c r="G131" s="224"/>
      <c r="H131" s="224"/>
      <c r="I131" s="207"/>
      <c r="J131" s="207"/>
      <c r="K131" s="207"/>
      <c r="L131" s="220"/>
    </row>
    <row r="132" spans="2:12" ht="18.75" customHeight="1">
      <c r="B132" s="52"/>
      <c r="C132" s="54" t="s">
        <v>138</v>
      </c>
      <c r="D132" s="208"/>
      <c r="E132" s="208"/>
      <c r="F132" s="225"/>
      <c r="G132" s="225"/>
      <c r="H132" s="225"/>
      <c r="I132" s="208"/>
      <c r="J132" s="208"/>
      <c r="K132" s="208"/>
      <c r="L132" s="221"/>
    </row>
    <row r="133" spans="2:12" ht="30.75" customHeight="1">
      <c r="B133" s="13" t="s">
        <v>139</v>
      </c>
      <c r="C133" s="71" t="s">
        <v>165</v>
      </c>
      <c r="D133" s="104">
        <v>1</v>
      </c>
      <c r="E133" s="104"/>
      <c r="F133" s="104"/>
      <c r="G133" s="107"/>
      <c r="H133" s="107"/>
      <c r="I133" s="87"/>
      <c r="J133" s="107"/>
      <c r="K133" s="107"/>
      <c r="L133" s="81"/>
    </row>
    <row r="134" spans="2:12" ht="17.25" customHeight="1">
      <c r="B134" s="13" t="s">
        <v>139</v>
      </c>
      <c r="C134" s="71" t="s">
        <v>166</v>
      </c>
      <c r="D134" s="104">
        <v>7</v>
      </c>
      <c r="E134" s="104"/>
      <c r="F134" s="104"/>
      <c r="G134" s="107"/>
      <c r="H134" s="107"/>
      <c r="I134" s="87"/>
      <c r="J134" s="107"/>
      <c r="K134" s="107"/>
      <c r="L134" s="81"/>
    </row>
    <row r="135" spans="2:12" ht="14.25" customHeight="1">
      <c r="B135" s="13" t="s">
        <v>139</v>
      </c>
      <c r="C135" s="71" t="s">
        <v>167</v>
      </c>
      <c r="D135" s="104"/>
      <c r="E135" s="104">
        <v>20</v>
      </c>
      <c r="F135" s="104">
        <v>4</v>
      </c>
      <c r="G135" s="107">
        <v>12.5</v>
      </c>
      <c r="H135" s="107">
        <v>20</v>
      </c>
      <c r="I135" s="87">
        <v>25</v>
      </c>
      <c r="J135" s="107">
        <v>25</v>
      </c>
      <c r="K135" s="107">
        <v>10</v>
      </c>
      <c r="L135" s="81"/>
    </row>
    <row r="136" spans="2:12" ht="12.75" customHeight="1">
      <c r="B136" s="13" t="s">
        <v>139</v>
      </c>
      <c r="C136" s="71" t="s">
        <v>168</v>
      </c>
      <c r="D136" s="104"/>
      <c r="E136" s="104"/>
      <c r="F136" s="104">
        <v>100</v>
      </c>
      <c r="G136" s="107">
        <v>375</v>
      </c>
      <c r="H136" s="107">
        <v>600</v>
      </c>
      <c r="I136" s="87">
        <v>750</v>
      </c>
      <c r="J136" s="107">
        <v>550</v>
      </c>
      <c r="K136" s="107"/>
      <c r="L136" s="81"/>
    </row>
    <row r="137" spans="2:12">
      <c r="B137" s="27" t="s">
        <v>158</v>
      </c>
      <c r="C137" s="28"/>
      <c r="D137" s="108">
        <v>5317620.01</v>
      </c>
      <c r="E137" s="91">
        <v>6595755</v>
      </c>
      <c r="F137" s="91">
        <v>883756.57</v>
      </c>
      <c r="G137" s="91">
        <v>2945855.25</v>
      </c>
      <c r="H137" s="91">
        <v>4713368.3899999997</v>
      </c>
      <c r="I137" s="91">
        <v>5990078.4000000004</v>
      </c>
      <c r="J137" s="91">
        <v>4928260.5</v>
      </c>
      <c r="K137" s="91">
        <v>3679580.6</v>
      </c>
      <c r="L137" s="79"/>
    </row>
    <row r="138" spans="2:12" s="77" customFormat="1">
      <c r="B138" s="74"/>
      <c r="C138" s="74"/>
      <c r="D138" s="75"/>
      <c r="E138" s="75"/>
      <c r="F138" s="75"/>
      <c r="G138" s="76"/>
      <c r="H138" s="75"/>
      <c r="I138" s="75"/>
      <c r="J138" s="75"/>
      <c r="K138" s="75"/>
      <c r="L138" s="75"/>
    </row>
    <row r="139" spans="2:12" ht="17.25" customHeight="1">
      <c r="B139" s="17" t="s">
        <v>125</v>
      </c>
      <c r="C139" s="13" t="s">
        <v>126</v>
      </c>
      <c r="D139" s="19"/>
      <c r="E139" s="19"/>
      <c r="F139" s="12"/>
      <c r="G139" s="12"/>
      <c r="H139" s="12"/>
      <c r="I139" s="12"/>
      <c r="J139" s="12"/>
      <c r="K139" s="12"/>
      <c r="L139" s="12"/>
    </row>
    <row r="140" spans="2:12" ht="27.75" customHeight="1">
      <c r="B140" s="17" t="s">
        <v>127</v>
      </c>
      <c r="C140" s="69">
        <v>105010</v>
      </c>
      <c r="D140" s="12"/>
      <c r="E140" s="12"/>
      <c r="F140" s="12"/>
      <c r="G140" s="12"/>
      <c r="H140" s="12"/>
      <c r="I140" s="12"/>
      <c r="J140" s="12"/>
      <c r="K140" s="12"/>
      <c r="L140" s="12"/>
    </row>
    <row r="141" spans="2:12" ht="16.5" customHeight="1">
      <c r="B141" s="17" t="s">
        <v>128</v>
      </c>
      <c r="C141" s="13" t="s">
        <v>39</v>
      </c>
      <c r="D141" s="12"/>
      <c r="E141" s="12"/>
      <c r="F141" s="12"/>
      <c r="G141" s="12"/>
      <c r="H141" s="12"/>
      <c r="I141" s="12"/>
      <c r="J141" s="12"/>
      <c r="K141" s="12"/>
      <c r="L141" s="12"/>
    </row>
    <row r="142" spans="2:12" ht="15.75" customHeight="1">
      <c r="B142" s="17" t="s">
        <v>129</v>
      </c>
      <c r="C142" s="69">
        <v>1004</v>
      </c>
      <c r="D142" s="222" t="s">
        <v>130</v>
      </c>
      <c r="E142" s="222"/>
      <c r="F142" s="222"/>
      <c r="G142" s="222"/>
      <c r="H142" s="222"/>
      <c r="I142" s="222"/>
      <c r="J142" s="222"/>
      <c r="K142" s="222"/>
      <c r="L142" s="222"/>
    </row>
    <row r="143" spans="2:12" ht="17.25" customHeight="1">
      <c r="B143" s="17" t="s">
        <v>131</v>
      </c>
      <c r="C143" s="69">
        <v>31002</v>
      </c>
      <c r="D143" s="206" t="s">
        <v>190</v>
      </c>
      <c r="E143" s="206" t="s">
        <v>191</v>
      </c>
      <c r="F143" s="223" t="s">
        <v>192</v>
      </c>
      <c r="G143" s="223" t="s">
        <v>193</v>
      </c>
      <c r="H143" s="223" t="s">
        <v>194</v>
      </c>
      <c r="I143" s="206" t="s">
        <v>195</v>
      </c>
      <c r="J143" s="206" t="s">
        <v>132</v>
      </c>
      <c r="K143" s="206" t="s">
        <v>196</v>
      </c>
      <c r="L143" s="219"/>
    </row>
    <row r="144" spans="2:12" ht="16.5" customHeight="1">
      <c r="B144" s="24" t="s">
        <v>48</v>
      </c>
      <c r="C144" s="116" t="s">
        <v>71</v>
      </c>
      <c r="D144" s="207"/>
      <c r="E144" s="207"/>
      <c r="F144" s="224"/>
      <c r="G144" s="224"/>
      <c r="H144" s="224"/>
      <c r="I144" s="207"/>
      <c r="J144" s="207"/>
      <c r="K144" s="207"/>
      <c r="L144" s="220"/>
    </row>
    <row r="145" spans="2:12" ht="18" customHeight="1">
      <c r="B145" s="24" t="s">
        <v>134</v>
      </c>
      <c r="C145" s="13" t="s">
        <v>71</v>
      </c>
      <c r="D145" s="207"/>
      <c r="E145" s="207"/>
      <c r="F145" s="224"/>
      <c r="G145" s="224"/>
      <c r="H145" s="224"/>
      <c r="I145" s="207"/>
      <c r="J145" s="207"/>
      <c r="K145" s="207"/>
      <c r="L145" s="220"/>
    </row>
    <row r="146" spans="2:12" ht="28.5" customHeight="1">
      <c r="B146" s="24" t="s">
        <v>52</v>
      </c>
      <c r="C146" s="13" t="s">
        <v>70</v>
      </c>
      <c r="D146" s="207"/>
      <c r="E146" s="207"/>
      <c r="F146" s="224"/>
      <c r="G146" s="224"/>
      <c r="H146" s="224"/>
      <c r="I146" s="207"/>
      <c r="J146" s="207"/>
      <c r="K146" s="207"/>
      <c r="L146" s="220"/>
    </row>
    <row r="147" spans="2:12" ht="27.75" customHeight="1">
      <c r="B147" s="13" t="s">
        <v>164</v>
      </c>
      <c r="C147" s="117" t="s">
        <v>224</v>
      </c>
      <c r="D147" s="207"/>
      <c r="E147" s="207"/>
      <c r="F147" s="224"/>
      <c r="G147" s="224"/>
      <c r="H147" s="224"/>
      <c r="I147" s="207"/>
      <c r="J147" s="207"/>
      <c r="K147" s="207"/>
      <c r="L147" s="220"/>
    </row>
    <row r="148" spans="2:12" ht="18.75" customHeight="1">
      <c r="B148" s="52"/>
      <c r="C148" s="54" t="s">
        <v>138</v>
      </c>
      <c r="D148" s="208"/>
      <c r="E148" s="208"/>
      <c r="F148" s="225"/>
      <c r="G148" s="225"/>
      <c r="H148" s="225"/>
      <c r="I148" s="208"/>
      <c r="J148" s="208"/>
      <c r="K148" s="208"/>
      <c r="L148" s="221"/>
    </row>
    <row r="149" spans="2:12" ht="15.75" customHeight="1">
      <c r="B149" s="13" t="s">
        <v>139</v>
      </c>
      <c r="C149" s="13" t="s">
        <v>169</v>
      </c>
      <c r="D149" s="79"/>
      <c r="E149" s="90">
        <v>10.923999999999999</v>
      </c>
      <c r="F149" s="79"/>
      <c r="G149" s="79"/>
      <c r="H149" s="79"/>
      <c r="I149" s="78">
        <v>10</v>
      </c>
      <c r="J149" s="78">
        <v>10</v>
      </c>
      <c r="K149" s="78">
        <v>10</v>
      </c>
      <c r="L149" s="25"/>
    </row>
    <row r="150" spans="2:12" ht="14.25" customHeight="1">
      <c r="B150" s="13" t="s">
        <v>139</v>
      </c>
      <c r="C150" s="13" t="s">
        <v>170</v>
      </c>
      <c r="D150" s="135"/>
      <c r="E150" s="93">
        <v>1.252</v>
      </c>
      <c r="F150" s="81"/>
      <c r="G150" s="81"/>
      <c r="H150" s="79"/>
      <c r="I150" s="138">
        <v>1.3</v>
      </c>
      <c r="J150" s="138">
        <v>1.3</v>
      </c>
      <c r="K150" s="138">
        <v>1.3</v>
      </c>
      <c r="L150" s="26"/>
    </row>
    <row r="151" spans="2:12" ht="15" customHeight="1">
      <c r="B151" s="13" t="s">
        <v>139</v>
      </c>
      <c r="C151" s="82" t="s">
        <v>171</v>
      </c>
      <c r="D151" s="135"/>
      <c r="E151" s="93">
        <v>6</v>
      </c>
      <c r="F151" s="81"/>
      <c r="G151" s="81"/>
      <c r="H151" s="81"/>
      <c r="I151" s="138">
        <v>7</v>
      </c>
      <c r="J151" s="138">
        <v>6</v>
      </c>
      <c r="K151" s="138">
        <v>6</v>
      </c>
      <c r="L151" s="26"/>
    </row>
    <row r="152" spans="2:12" ht="14.25" customHeight="1">
      <c r="B152" s="13" t="s">
        <v>139</v>
      </c>
      <c r="C152" s="82" t="s">
        <v>172</v>
      </c>
      <c r="D152" s="135"/>
      <c r="E152" s="93">
        <v>5</v>
      </c>
      <c r="F152" s="81"/>
      <c r="G152" s="138"/>
      <c r="H152" s="138"/>
      <c r="I152" s="138">
        <v>3</v>
      </c>
      <c r="J152" s="138">
        <v>7</v>
      </c>
      <c r="K152" s="138">
        <v>7</v>
      </c>
      <c r="L152" s="26"/>
    </row>
    <row r="153" spans="2:12" ht="15" customHeight="1">
      <c r="B153" s="13" t="s">
        <v>139</v>
      </c>
      <c r="C153" s="82" t="s">
        <v>173</v>
      </c>
      <c r="D153" s="135"/>
      <c r="E153" s="93">
        <v>100</v>
      </c>
      <c r="F153" s="138"/>
      <c r="G153" s="138"/>
      <c r="H153" s="138"/>
      <c r="I153" s="138">
        <v>100</v>
      </c>
      <c r="J153" s="138">
        <v>100</v>
      </c>
      <c r="K153" s="138">
        <v>100</v>
      </c>
      <c r="L153" s="26"/>
    </row>
    <row r="154" spans="2:12">
      <c r="B154" s="27" t="s">
        <v>158</v>
      </c>
      <c r="C154" s="28"/>
      <c r="D154" s="25">
        <v>311109.7</v>
      </c>
      <c r="E154" s="91">
        <v>539536.69999999995</v>
      </c>
      <c r="F154" s="25"/>
      <c r="G154" s="25"/>
      <c r="H154" s="25"/>
      <c r="I154" s="91">
        <v>4750000</v>
      </c>
      <c r="J154" s="91">
        <v>4750000</v>
      </c>
      <c r="K154" s="91">
        <v>4750000</v>
      </c>
      <c r="L154" s="25"/>
    </row>
    <row r="155" spans="2:12" s="77" customFormat="1">
      <c r="B155" s="74"/>
      <c r="C155" s="74"/>
      <c r="D155" s="75"/>
      <c r="E155" s="75"/>
      <c r="F155" s="75"/>
      <c r="G155" s="76"/>
      <c r="H155" s="75"/>
      <c r="I155" s="75"/>
      <c r="J155" s="75"/>
      <c r="K155" s="75"/>
      <c r="L155" s="75"/>
    </row>
    <row r="156" spans="2:12" ht="19.5" customHeight="1">
      <c r="B156" s="17" t="s">
        <v>125</v>
      </c>
      <c r="C156" s="13" t="s">
        <v>126</v>
      </c>
      <c r="D156" s="19"/>
      <c r="E156" s="19"/>
      <c r="F156" s="12"/>
      <c r="G156" s="12"/>
      <c r="H156" s="12"/>
      <c r="I156" s="12"/>
      <c r="J156" s="12"/>
      <c r="K156" s="12"/>
      <c r="L156" s="12"/>
    </row>
    <row r="157" spans="2:12" ht="29.25" customHeight="1">
      <c r="B157" s="17" t="s">
        <v>127</v>
      </c>
      <c r="C157" s="69">
        <v>105010</v>
      </c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2:12" ht="16.5" customHeight="1">
      <c r="B158" s="17" t="s">
        <v>128</v>
      </c>
      <c r="C158" s="13" t="s">
        <v>39</v>
      </c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2:12" ht="18" customHeight="1">
      <c r="B159" s="17" t="s">
        <v>129</v>
      </c>
      <c r="C159" s="69">
        <v>1004</v>
      </c>
      <c r="D159" s="222" t="s">
        <v>130</v>
      </c>
      <c r="E159" s="222"/>
      <c r="F159" s="222"/>
      <c r="G159" s="222"/>
      <c r="H159" s="222"/>
      <c r="I159" s="222"/>
      <c r="J159" s="222"/>
      <c r="K159" s="222"/>
      <c r="L159" s="222"/>
    </row>
    <row r="160" spans="2:12" ht="20.25" customHeight="1">
      <c r="B160" s="17" t="s">
        <v>131</v>
      </c>
      <c r="C160" s="69">
        <v>31004</v>
      </c>
      <c r="D160" s="206" t="s">
        <v>190</v>
      </c>
      <c r="E160" s="206" t="s">
        <v>191</v>
      </c>
      <c r="F160" s="223" t="s">
        <v>192</v>
      </c>
      <c r="G160" s="223" t="s">
        <v>193</v>
      </c>
      <c r="H160" s="223" t="s">
        <v>194</v>
      </c>
      <c r="I160" s="206" t="s">
        <v>195</v>
      </c>
      <c r="J160" s="206" t="s">
        <v>132</v>
      </c>
      <c r="K160" s="206" t="s">
        <v>196</v>
      </c>
      <c r="L160" s="219" t="s">
        <v>201</v>
      </c>
    </row>
    <row r="161" spans="2:13" ht="55.5" customHeight="1">
      <c r="B161" s="24" t="s">
        <v>48</v>
      </c>
      <c r="C161" s="116" t="s">
        <v>72</v>
      </c>
      <c r="D161" s="207"/>
      <c r="E161" s="207"/>
      <c r="F161" s="224"/>
      <c r="G161" s="224"/>
      <c r="H161" s="224"/>
      <c r="I161" s="207"/>
      <c r="J161" s="207"/>
      <c r="K161" s="207"/>
      <c r="L161" s="220"/>
      <c r="M161" s="123"/>
    </row>
    <row r="162" spans="2:13" ht="42" customHeight="1">
      <c r="B162" s="24" t="s">
        <v>134</v>
      </c>
      <c r="C162" s="13" t="s">
        <v>73</v>
      </c>
      <c r="D162" s="207"/>
      <c r="E162" s="207"/>
      <c r="F162" s="224"/>
      <c r="G162" s="224"/>
      <c r="H162" s="224"/>
      <c r="I162" s="207"/>
      <c r="J162" s="207"/>
      <c r="K162" s="207"/>
      <c r="L162" s="220"/>
    </row>
    <row r="163" spans="2:13" ht="28.5" customHeight="1">
      <c r="B163" s="24" t="s">
        <v>52</v>
      </c>
      <c r="C163" s="13" t="s">
        <v>70</v>
      </c>
      <c r="D163" s="207"/>
      <c r="E163" s="207"/>
      <c r="F163" s="224"/>
      <c r="G163" s="224"/>
      <c r="H163" s="224"/>
      <c r="I163" s="207"/>
      <c r="J163" s="207"/>
      <c r="K163" s="207"/>
      <c r="L163" s="220"/>
    </row>
    <row r="164" spans="2:13" ht="29.25" customHeight="1">
      <c r="B164" s="13" t="s">
        <v>164</v>
      </c>
      <c r="C164" s="117" t="s">
        <v>223</v>
      </c>
      <c r="D164" s="207"/>
      <c r="E164" s="207"/>
      <c r="F164" s="224"/>
      <c r="G164" s="224"/>
      <c r="H164" s="224"/>
      <c r="I164" s="207"/>
      <c r="J164" s="207"/>
      <c r="K164" s="207"/>
      <c r="L164" s="220"/>
    </row>
    <row r="165" spans="2:13" ht="18.75" customHeight="1">
      <c r="B165" s="52"/>
      <c r="C165" s="54" t="s">
        <v>138</v>
      </c>
      <c r="D165" s="208"/>
      <c r="E165" s="208"/>
      <c r="F165" s="225"/>
      <c r="G165" s="225"/>
      <c r="H165" s="225"/>
      <c r="I165" s="208"/>
      <c r="J165" s="208"/>
      <c r="K165" s="208"/>
      <c r="L165" s="221"/>
    </row>
    <row r="166" spans="2:13" ht="18.75" customHeight="1">
      <c r="B166" s="13" t="s">
        <v>139</v>
      </c>
      <c r="C166" s="13" t="s">
        <v>174</v>
      </c>
      <c r="D166" s="105">
        <v>0</v>
      </c>
      <c r="E166" s="105">
        <v>0</v>
      </c>
      <c r="F166" s="105">
        <v>3.5</v>
      </c>
      <c r="G166" s="105">
        <v>5.5</v>
      </c>
      <c r="H166" s="105">
        <v>8</v>
      </c>
      <c r="I166" s="106">
        <v>10</v>
      </c>
      <c r="J166" s="88">
        <v>10</v>
      </c>
      <c r="K166" s="88">
        <v>10</v>
      </c>
      <c r="L166" s="81"/>
    </row>
    <row r="167" spans="2:13">
      <c r="B167" s="27" t="s">
        <v>158</v>
      </c>
      <c r="C167" s="28"/>
      <c r="D167" s="25">
        <v>0</v>
      </c>
      <c r="E167" s="91">
        <v>1070196.1000000001</v>
      </c>
      <c r="F167" s="91">
        <v>3748872.59</v>
      </c>
      <c r="G167" s="91">
        <v>5891085.5099999998</v>
      </c>
      <c r="H167" s="91">
        <v>8568851.6500000004</v>
      </c>
      <c r="I167" s="91">
        <v>11411090.9</v>
      </c>
      <c r="J167" s="91">
        <v>8033318.2000000002</v>
      </c>
      <c r="K167" s="91">
        <v>8033318.2000000002</v>
      </c>
      <c r="L167" s="80"/>
    </row>
    <row r="168" spans="2:13" s="77" customFormat="1">
      <c r="B168" s="74"/>
      <c r="C168" s="74"/>
      <c r="D168" s="75"/>
      <c r="E168" s="75"/>
      <c r="F168" s="75"/>
      <c r="G168" s="76"/>
      <c r="H168" s="75"/>
      <c r="I168" s="75"/>
      <c r="J168" s="75"/>
      <c r="K168" s="75"/>
      <c r="L168" s="75"/>
    </row>
    <row r="169" spans="2:13" ht="17.25" customHeight="1">
      <c r="B169" s="17" t="s">
        <v>125</v>
      </c>
      <c r="C169" s="13" t="s">
        <v>126</v>
      </c>
      <c r="D169" s="19"/>
      <c r="E169" s="19"/>
      <c r="F169" s="12"/>
      <c r="G169" s="12"/>
      <c r="H169" s="12"/>
      <c r="I169" s="12"/>
      <c r="J169" s="12"/>
      <c r="K169" s="12"/>
      <c r="L169" s="12"/>
    </row>
    <row r="170" spans="2:13" ht="30.75" customHeight="1">
      <c r="B170" s="17" t="s">
        <v>127</v>
      </c>
      <c r="C170" s="69">
        <v>105010</v>
      </c>
      <c r="D170" s="12"/>
      <c r="E170" s="12"/>
      <c r="F170" s="12"/>
      <c r="G170" s="12"/>
      <c r="H170" s="12"/>
      <c r="I170" s="12"/>
      <c r="J170" s="12"/>
      <c r="K170" s="12"/>
      <c r="L170" s="12"/>
    </row>
    <row r="171" spans="2:13" ht="15.75" customHeight="1">
      <c r="B171" s="17" t="s">
        <v>128</v>
      </c>
      <c r="C171" s="13" t="s">
        <v>39</v>
      </c>
      <c r="D171" s="12"/>
      <c r="E171" s="12"/>
      <c r="F171" s="12"/>
      <c r="G171" s="12"/>
      <c r="H171" s="12"/>
      <c r="I171" s="12"/>
      <c r="J171" s="12"/>
      <c r="K171" s="12"/>
      <c r="L171" s="12"/>
    </row>
    <row r="172" spans="2:13" ht="18" customHeight="1">
      <c r="B172" s="17" t="s">
        <v>129</v>
      </c>
      <c r="C172" s="69">
        <v>1004</v>
      </c>
      <c r="D172" s="222" t="s">
        <v>130</v>
      </c>
      <c r="E172" s="222"/>
      <c r="F172" s="222"/>
      <c r="G172" s="222"/>
      <c r="H172" s="222"/>
      <c r="I172" s="222"/>
      <c r="J172" s="222"/>
      <c r="K172" s="222"/>
      <c r="L172" s="222"/>
    </row>
    <row r="173" spans="2:13" ht="20.25" customHeight="1">
      <c r="B173" s="17" t="s">
        <v>131</v>
      </c>
      <c r="C173" s="69">
        <v>31005</v>
      </c>
      <c r="D173" s="206" t="s">
        <v>190</v>
      </c>
      <c r="E173" s="206" t="s">
        <v>191</v>
      </c>
      <c r="F173" s="223" t="s">
        <v>192</v>
      </c>
      <c r="G173" s="223" t="s">
        <v>193</v>
      </c>
      <c r="H173" s="223" t="s">
        <v>194</v>
      </c>
      <c r="I173" s="206" t="s">
        <v>195</v>
      </c>
      <c r="J173" s="206" t="s">
        <v>132</v>
      </c>
      <c r="K173" s="206" t="s">
        <v>196</v>
      </c>
      <c r="L173" s="219" t="s">
        <v>198</v>
      </c>
    </row>
    <row r="174" spans="2:13" ht="40.5" customHeight="1">
      <c r="B174" s="24" t="s">
        <v>48</v>
      </c>
      <c r="C174" s="116" t="s">
        <v>74</v>
      </c>
      <c r="D174" s="207"/>
      <c r="E174" s="207"/>
      <c r="F174" s="224"/>
      <c r="G174" s="224"/>
      <c r="H174" s="224"/>
      <c r="I174" s="207"/>
      <c r="J174" s="207"/>
      <c r="K174" s="207"/>
      <c r="L174" s="220"/>
    </row>
    <row r="175" spans="2:13" ht="27.75" customHeight="1">
      <c r="B175" s="24" t="s">
        <v>134</v>
      </c>
      <c r="C175" s="13" t="s">
        <v>75</v>
      </c>
      <c r="D175" s="207"/>
      <c r="E175" s="207"/>
      <c r="F175" s="224"/>
      <c r="G175" s="224"/>
      <c r="H175" s="224"/>
      <c r="I175" s="207"/>
      <c r="J175" s="207"/>
      <c r="K175" s="207"/>
      <c r="L175" s="220"/>
    </row>
    <row r="176" spans="2:13" ht="27.75" customHeight="1">
      <c r="B176" s="24" t="s">
        <v>52</v>
      </c>
      <c r="C176" s="13" t="s">
        <v>70</v>
      </c>
      <c r="D176" s="207"/>
      <c r="E176" s="207"/>
      <c r="F176" s="224"/>
      <c r="G176" s="224"/>
      <c r="H176" s="224"/>
      <c r="I176" s="207"/>
      <c r="J176" s="207"/>
      <c r="K176" s="207"/>
      <c r="L176" s="220"/>
    </row>
    <row r="177" spans="2:12" ht="30" customHeight="1">
      <c r="B177" s="13" t="s">
        <v>164</v>
      </c>
      <c r="C177" s="117" t="s">
        <v>223</v>
      </c>
      <c r="D177" s="207"/>
      <c r="E177" s="207"/>
      <c r="F177" s="224"/>
      <c r="G177" s="224"/>
      <c r="H177" s="224"/>
      <c r="I177" s="207"/>
      <c r="J177" s="207"/>
      <c r="K177" s="207"/>
      <c r="L177" s="220"/>
    </row>
    <row r="178" spans="2:12" ht="18" customHeight="1">
      <c r="B178" s="52"/>
      <c r="C178" s="54" t="s">
        <v>138</v>
      </c>
      <c r="D178" s="208"/>
      <c r="E178" s="208"/>
      <c r="F178" s="225"/>
      <c r="G178" s="225"/>
      <c r="H178" s="225"/>
      <c r="I178" s="208"/>
      <c r="J178" s="208"/>
      <c r="K178" s="208"/>
      <c r="L178" s="221"/>
    </row>
    <row r="179" spans="2:12" ht="20.25" customHeight="1">
      <c r="B179" s="13" t="s">
        <v>139</v>
      </c>
      <c r="C179" s="13" t="s">
        <v>169</v>
      </c>
      <c r="D179" s="87">
        <v>13.38</v>
      </c>
      <c r="E179" s="87">
        <v>133.28</v>
      </c>
      <c r="F179" s="87">
        <v>48</v>
      </c>
      <c r="G179" s="87">
        <v>80</v>
      </c>
      <c r="H179" s="87">
        <v>128</v>
      </c>
      <c r="I179" s="90">
        <v>160</v>
      </c>
      <c r="J179" s="87">
        <v>28</v>
      </c>
      <c r="K179" s="87">
        <v>8.6</v>
      </c>
      <c r="L179" s="25"/>
    </row>
    <row r="180" spans="2:12" ht="18.75" customHeight="1">
      <c r="B180" s="13" t="s">
        <v>139</v>
      </c>
      <c r="C180" s="13" t="s">
        <v>170</v>
      </c>
      <c r="D180" s="85">
        <v>7</v>
      </c>
      <c r="E180" s="85">
        <v>21</v>
      </c>
      <c r="F180" s="85">
        <v>5</v>
      </c>
      <c r="G180" s="97">
        <v>7</v>
      </c>
      <c r="H180" s="97">
        <v>14</v>
      </c>
      <c r="I180" s="84">
        <v>17</v>
      </c>
      <c r="J180" s="84">
        <v>10</v>
      </c>
      <c r="K180" s="84">
        <v>7</v>
      </c>
      <c r="L180" s="79"/>
    </row>
    <row r="181" spans="2:12">
      <c r="B181" s="27" t="s">
        <v>158</v>
      </c>
      <c r="C181" s="28"/>
      <c r="D181" s="91">
        <v>318039.15999999997</v>
      </c>
      <c r="E181" s="91">
        <v>2736833.5</v>
      </c>
      <c r="F181" s="91">
        <v>2461074.04</v>
      </c>
      <c r="G181" s="91">
        <v>4101790.06</v>
      </c>
      <c r="H181" s="91">
        <v>5742506.0899999999</v>
      </c>
      <c r="I181" s="91">
        <v>8203570.5999999996</v>
      </c>
      <c r="J181" s="91">
        <v>5115543</v>
      </c>
      <c r="K181" s="91">
        <v>4927288.5999999996</v>
      </c>
      <c r="L181" s="25"/>
    </row>
    <row r="182" spans="2:12" s="77" customFormat="1">
      <c r="B182" s="74"/>
      <c r="C182" s="74"/>
      <c r="D182" s="75"/>
      <c r="E182" s="75"/>
      <c r="F182" s="75"/>
      <c r="G182" s="76"/>
      <c r="H182" s="75"/>
      <c r="I182" s="75"/>
      <c r="J182" s="75"/>
      <c r="K182" s="75"/>
      <c r="L182" s="75"/>
    </row>
    <row r="183" spans="2:12" ht="17.25" customHeight="1">
      <c r="B183" s="17" t="s">
        <v>125</v>
      </c>
      <c r="C183" s="96" t="s">
        <v>126</v>
      </c>
      <c r="D183" s="19"/>
      <c r="E183" s="19"/>
      <c r="F183" s="12"/>
      <c r="G183" s="12"/>
      <c r="H183" s="12"/>
      <c r="I183" s="12"/>
      <c r="J183" s="12"/>
      <c r="K183" s="12"/>
      <c r="L183" s="12"/>
    </row>
    <row r="184" spans="2:12" ht="30.75" customHeight="1">
      <c r="B184" s="17" t="s">
        <v>127</v>
      </c>
      <c r="C184" s="69">
        <v>105010</v>
      </c>
      <c r="D184" s="12"/>
      <c r="E184" s="12"/>
      <c r="F184" s="12"/>
      <c r="G184" s="12"/>
      <c r="H184" s="12"/>
      <c r="I184" s="12"/>
      <c r="J184" s="12"/>
      <c r="K184" s="12"/>
      <c r="L184" s="12"/>
    </row>
    <row r="185" spans="2:12" ht="15.75" customHeight="1">
      <c r="B185" s="17" t="s">
        <v>128</v>
      </c>
      <c r="C185" s="96" t="s">
        <v>39</v>
      </c>
      <c r="D185" s="12"/>
      <c r="E185" s="12"/>
      <c r="F185" s="12"/>
      <c r="G185" s="12"/>
      <c r="H185" s="12"/>
      <c r="I185" s="12"/>
      <c r="J185" s="12"/>
      <c r="K185" s="12"/>
      <c r="L185" s="12"/>
    </row>
    <row r="186" spans="2:12" ht="18" customHeight="1">
      <c r="B186" s="17" t="s">
        <v>129</v>
      </c>
      <c r="C186" s="69">
        <v>1004</v>
      </c>
      <c r="D186" s="222" t="s">
        <v>130</v>
      </c>
      <c r="E186" s="222"/>
      <c r="F186" s="222"/>
      <c r="G186" s="222"/>
      <c r="H186" s="222"/>
      <c r="I186" s="222"/>
      <c r="J186" s="222"/>
      <c r="K186" s="222"/>
      <c r="L186" s="222"/>
    </row>
    <row r="187" spans="2:12" ht="20.25" customHeight="1">
      <c r="B187" s="17" t="s">
        <v>131</v>
      </c>
      <c r="C187" s="69">
        <v>31006</v>
      </c>
      <c r="D187" s="206" t="s">
        <v>190</v>
      </c>
      <c r="E187" s="206" t="s">
        <v>191</v>
      </c>
      <c r="F187" s="223" t="s">
        <v>192</v>
      </c>
      <c r="G187" s="223" t="s">
        <v>193</v>
      </c>
      <c r="H187" s="223" t="s">
        <v>194</v>
      </c>
      <c r="I187" s="206" t="s">
        <v>195</v>
      </c>
      <c r="J187" s="206" t="s">
        <v>132</v>
      </c>
      <c r="K187" s="206" t="s">
        <v>196</v>
      </c>
      <c r="L187" s="219" t="s">
        <v>198</v>
      </c>
    </row>
    <row r="188" spans="2:12" ht="51">
      <c r="B188" s="24" t="s">
        <v>48</v>
      </c>
      <c r="C188" s="116" t="s">
        <v>199</v>
      </c>
      <c r="D188" s="207"/>
      <c r="E188" s="207"/>
      <c r="F188" s="224"/>
      <c r="G188" s="224"/>
      <c r="H188" s="224"/>
      <c r="I188" s="207"/>
      <c r="J188" s="207"/>
      <c r="K188" s="207"/>
      <c r="L188" s="220"/>
    </row>
    <row r="189" spans="2:12" ht="38.25">
      <c r="B189" s="24" t="s">
        <v>134</v>
      </c>
      <c r="C189" s="96" t="s">
        <v>112</v>
      </c>
      <c r="D189" s="207"/>
      <c r="E189" s="207"/>
      <c r="F189" s="224"/>
      <c r="G189" s="224"/>
      <c r="H189" s="224"/>
      <c r="I189" s="207"/>
      <c r="J189" s="207"/>
      <c r="K189" s="207"/>
      <c r="L189" s="220"/>
    </row>
    <row r="190" spans="2:12" ht="27.75" customHeight="1">
      <c r="B190" s="24" t="s">
        <v>52</v>
      </c>
      <c r="C190" s="96" t="s">
        <v>70</v>
      </c>
      <c r="D190" s="207"/>
      <c r="E190" s="207"/>
      <c r="F190" s="224"/>
      <c r="G190" s="224"/>
      <c r="H190" s="224"/>
      <c r="I190" s="207"/>
      <c r="J190" s="207"/>
      <c r="K190" s="207"/>
      <c r="L190" s="220"/>
    </row>
    <row r="191" spans="2:12" ht="30" customHeight="1">
      <c r="B191" s="96" t="s">
        <v>164</v>
      </c>
      <c r="C191" s="117" t="s">
        <v>223</v>
      </c>
      <c r="D191" s="207"/>
      <c r="E191" s="207"/>
      <c r="F191" s="224"/>
      <c r="G191" s="224"/>
      <c r="H191" s="224"/>
      <c r="I191" s="207"/>
      <c r="J191" s="207"/>
      <c r="K191" s="207"/>
      <c r="L191" s="220"/>
    </row>
    <row r="192" spans="2:12" ht="18" customHeight="1">
      <c r="B192" s="94"/>
      <c r="C192" s="95" t="s">
        <v>138</v>
      </c>
      <c r="D192" s="208"/>
      <c r="E192" s="208"/>
      <c r="F192" s="225"/>
      <c r="G192" s="225"/>
      <c r="H192" s="225"/>
      <c r="I192" s="208"/>
      <c r="J192" s="208"/>
      <c r="K192" s="208"/>
      <c r="L192" s="221"/>
    </row>
    <row r="193" spans="2:12" ht="20.25" customHeight="1">
      <c r="B193" s="96" t="s">
        <v>139</v>
      </c>
      <c r="C193" s="96" t="s">
        <v>202</v>
      </c>
      <c r="D193" s="87">
        <v>0</v>
      </c>
      <c r="E193" s="87">
        <v>0</v>
      </c>
      <c r="F193" s="87">
        <v>0.1</v>
      </c>
      <c r="G193" s="87">
        <v>0.3</v>
      </c>
      <c r="H193" s="87">
        <v>0.4</v>
      </c>
      <c r="I193" s="90">
        <v>0.5</v>
      </c>
      <c r="J193" s="87">
        <v>0.8</v>
      </c>
      <c r="K193" s="87">
        <v>0.7</v>
      </c>
      <c r="L193" s="25"/>
    </row>
    <row r="194" spans="2:12" ht="18.75" customHeight="1">
      <c r="B194" s="96" t="s">
        <v>139</v>
      </c>
      <c r="C194" s="96" t="s">
        <v>203</v>
      </c>
      <c r="D194" s="85">
        <v>0</v>
      </c>
      <c r="E194" s="85">
        <v>0</v>
      </c>
      <c r="F194" s="85">
        <v>0.7</v>
      </c>
      <c r="G194" s="97">
        <v>2.5</v>
      </c>
      <c r="H194" s="97">
        <v>4</v>
      </c>
      <c r="I194" s="84">
        <v>5</v>
      </c>
      <c r="J194" s="84">
        <v>10</v>
      </c>
      <c r="K194" s="84">
        <v>5</v>
      </c>
      <c r="L194" s="79"/>
    </row>
    <row r="195" spans="2:12">
      <c r="B195" s="27" t="s">
        <v>158</v>
      </c>
      <c r="C195" s="28"/>
      <c r="D195" s="91">
        <v>0</v>
      </c>
      <c r="E195" s="91">
        <v>0</v>
      </c>
      <c r="F195" s="91">
        <v>399487.94</v>
      </c>
      <c r="G195" s="91">
        <v>1331626.47</v>
      </c>
      <c r="H195" s="91">
        <v>2130602.36</v>
      </c>
      <c r="I195" s="91">
        <v>2663234.7000000002</v>
      </c>
      <c r="J195" s="91">
        <v>4660674.5</v>
      </c>
      <c r="K195" s="91">
        <v>4090032</v>
      </c>
      <c r="L195" s="25"/>
    </row>
    <row r="196" spans="2:12" s="77" customFormat="1">
      <c r="B196" s="74"/>
      <c r="C196" s="74"/>
      <c r="D196" s="75"/>
      <c r="E196" s="75"/>
      <c r="F196" s="75"/>
      <c r="G196" s="76"/>
      <c r="H196" s="75"/>
      <c r="I196" s="75"/>
      <c r="J196" s="75"/>
      <c r="K196" s="75"/>
      <c r="L196" s="75"/>
    </row>
    <row r="197" spans="2:12" ht="17.25" customHeight="1">
      <c r="B197" s="17" t="s">
        <v>125</v>
      </c>
      <c r="C197" s="103" t="s">
        <v>126</v>
      </c>
      <c r="D197" s="19"/>
      <c r="E197" s="19"/>
      <c r="F197" s="12"/>
      <c r="G197" s="12"/>
      <c r="H197" s="12"/>
      <c r="I197" s="12"/>
      <c r="J197" s="12"/>
      <c r="K197" s="12"/>
      <c r="L197" s="12"/>
    </row>
    <row r="198" spans="2:12" ht="30.75" customHeight="1">
      <c r="B198" s="17" t="s">
        <v>127</v>
      </c>
      <c r="C198" s="69">
        <v>105010</v>
      </c>
      <c r="D198" s="12"/>
      <c r="E198" s="12"/>
      <c r="F198" s="12"/>
      <c r="G198" s="12"/>
      <c r="H198" s="12"/>
      <c r="I198" s="12"/>
      <c r="J198" s="12"/>
      <c r="K198" s="12"/>
      <c r="L198" s="12"/>
    </row>
    <row r="199" spans="2:12" ht="15.75" customHeight="1">
      <c r="B199" s="17" t="s">
        <v>128</v>
      </c>
      <c r="C199" s="103" t="s">
        <v>39</v>
      </c>
      <c r="D199" s="12"/>
      <c r="E199" s="12"/>
      <c r="F199" s="12"/>
      <c r="G199" s="12"/>
      <c r="H199" s="12"/>
      <c r="I199" s="12"/>
      <c r="J199" s="12"/>
      <c r="K199" s="12"/>
      <c r="L199" s="12"/>
    </row>
    <row r="200" spans="2:12" ht="18" customHeight="1">
      <c r="B200" s="17" t="s">
        <v>129</v>
      </c>
      <c r="C200" s="69">
        <v>1004</v>
      </c>
      <c r="D200" s="222" t="s">
        <v>130</v>
      </c>
      <c r="E200" s="222"/>
      <c r="F200" s="222"/>
      <c r="G200" s="222"/>
      <c r="H200" s="222"/>
      <c r="I200" s="222"/>
      <c r="J200" s="222"/>
      <c r="K200" s="222"/>
      <c r="L200" s="222"/>
    </row>
    <row r="201" spans="2:12" ht="20.25" customHeight="1">
      <c r="B201" s="17" t="s">
        <v>131</v>
      </c>
      <c r="C201" s="133"/>
      <c r="D201" s="206" t="s">
        <v>190</v>
      </c>
      <c r="E201" s="206" t="s">
        <v>191</v>
      </c>
      <c r="F201" s="223" t="s">
        <v>192</v>
      </c>
      <c r="G201" s="223" t="s">
        <v>193</v>
      </c>
      <c r="H201" s="223" t="s">
        <v>194</v>
      </c>
      <c r="I201" s="206" t="s">
        <v>195</v>
      </c>
      <c r="J201" s="206" t="s">
        <v>132</v>
      </c>
      <c r="K201" s="206" t="s">
        <v>196</v>
      </c>
      <c r="L201" s="219" t="s">
        <v>198</v>
      </c>
    </row>
    <row r="202" spans="2:12" ht="33" customHeight="1">
      <c r="B202" s="24" t="s">
        <v>48</v>
      </c>
      <c r="C202" s="116" t="s">
        <v>218</v>
      </c>
      <c r="D202" s="207"/>
      <c r="E202" s="207"/>
      <c r="F202" s="224"/>
      <c r="G202" s="224"/>
      <c r="H202" s="224"/>
      <c r="I202" s="207"/>
      <c r="J202" s="207"/>
      <c r="K202" s="207"/>
      <c r="L202" s="220"/>
    </row>
    <row r="203" spans="2:12" ht="28.5" customHeight="1">
      <c r="B203" s="24" t="s">
        <v>134</v>
      </c>
      <c r="C203" s="114" t="s">
        <v>219</v>
      </c>
      <c r="D203" s="207"/>
      <c r="E203" s="207"/>
      <c r="F203" s="224"/>
      <c r="G203" s="224"/>
      <c r="H203" s="224"/>
      <c r="I203" s="207"/>
      <c r="J203" s="207"/>
      <c r="K203" s="207"/>
      <c r="L203" s="220"/>
    </row>
    <row r="204" spans="2:12" ht="27.75" customHeight="1">
      <c r="B204" s="24" t="s">
        <v>52</v>
      </c>
      <c r="C204" s="103" t="s">
        <v>39</v>
      </c>
      <c r="D204" s="207"/>
      <c r="E204" s="207"/>
      <c r="F204" s="224"/>
      <c r="G204" s="224"/>
      <c r="H204" s="224"/>
      <c r="I204" s="207"/>
      <c r="J204" s="207"/>
      <c r="K204" s="207"/>
      <c r="L204" s="220"/>
    </row>
    <row r="205" spans="2:12" ht="30" customHeight="1">
      <c r="B205" s="103" t="s">
        <v>164</v>
      </c>
      <c r="C205" s="122" t="s">
        <v>220</v>
      </c>
      <c r="D205" s="207"/>
      <c r="E205" s="207"/>
      <c r="F205" s="224"/>
      <c r="G205" s="224"/>
      <c r="H205" s="224"/>
      <c r="I205" s="207"/>
      <c r="J205" s="207"/>
      <c r="K205" s="207"/>
      <c r="L205" s="220"/>
    </row>
    <row r="206" spans="2:12" ht="18" customHeight="1">
      <c r="B206" s="101"/>
      <c r="C206" s="102" t="s">
        <v>138</v>
      </c>
      <c r="D206" s="208"/>
      <c r="E206" s="208"/>
      <c r="F206" s="225"/>
      <c r="G206" s="225"/>
      <c r="H206" s="225"/>
      <c r="I206" s="208"/>
      <c r="J206" s="208"/>
      <c r="K206" s="208"/>
      <c r="L206" s="221"/>
    </row>
    <row r="207" spans="2:12" ht="18.75" customHeight="1">
      <c r="B207" s="103" t="s">
        <v>139</v>
      </c>
      <c r="C207" s="103" t="s">
        <v>211</v>
      </c>
      <c r="D207" s="84">
        <v>0</v>
      </c>
      <c r="E207" s="84">
        <v>0</v>
      </c>
      <c r="F207" s="84"/>
      <c r="G207" s="124"/>
      <c r="H207" s="124"/>
      <c r="I207" s="130">
        <v>486</v>
      </c>
      <c r="J207" s="130">
        <v>1066</v>
      </c>
      <c r="K207" s="130">
        <v>489</v>
      </c>
      <c r="L207" s="79"/>
    </row>
    <row r="208" spans="2:12">
      <c r="B208" s="27" t="s">
        <v>158</v>
      </c>
      <c r="C208" s="28"/>
      <c r="D208" s="91">
        <v>0</v>
      </c>
      <c r="E208" s="91">
        <v>0</v>
      </c>
      <c r="F208" s="91">
        <v>360000</v>
      </c>
      <c r="G208" s="91">
        <v>360000</v>
      </c>
      <c r="H208" s="91">
        <v>360000</v>
      </c>
      <c r="I208" s="91">
        <v>360000</v>
      </c>
      <c r="J208" s="91">
        <v>787000</v>
      </c>
      <c r="K208" s="91">
        <v>352470.3</v>
      </c>
      <c r="L208" s="25"/>
    </row>
    <row r="209" spans="2:12" s="77" customFormat="1">
      <c r="B209" s="74"/>
      <c r="C209" s="74"/>
      <c r="D209" s="75"/>
      <c r="E209" s="75"/>
      <c r="F209" s="75"/>
      <c r="G209" s="76"/>
      <c r="H209" s="75"/>
      <c r="I209" s="75"/>
      <c r="J209" s="75"/>
      <c r="K209" s="75"/>
      <c r="L209" s="75"/>
    </row>
    <row r="210" spans="2:12" ht="17.25" customHeight="1">
      <c r="B210" s="17" t="s">
        <v>125</v>
      </c>
      <c r="C210" s="128" t="s">
        <v>126</v>
      </c>
      <c r="D210" s="19"/>
      <c r="E210" s="19"/>
      <c r="F210" s="12"/>
      <c r="G210" s="12"/>
      <c r="H210" s="12"/>
      <c r="I210" s="12"/>
      <c r="J210" s="12"/>
      <c r="K210" s="12"/>
      <c r="L210" s="12"/>
    </row>
    <row r="211" spans="2:12" ht="30.75" customHeight="1">
      <c r="B211" s="17" t="s">
        <v>127</v>
      </c>
      <c r="C211" s="69">
        <v>105010</v>
      </c>
      <c r="D211" s="12"/>
      <c r="E211" s="12"/>
      <c r="F211" s="12"/>
      <c r="G211" s="12"/>
      <c r="H211" s="12"/>
      <c r="I211" s="12"/>
      <c r="J211" s="12"/>
      <c r="K211" s="12"/>
      <c r="L211" s="12"/>
    </row>
    <row r="212" spans="2:12" ht="15.75" customHeight="1">
      <c r="B212" s="17" t="s">
        <v>128</v>
      </c>
      <c r="C212" s="128" t="s">
        <v>39</v>
      </c>
      <c r="D212" s="12"/>
      <c r="E212" s="12"/>
      <c r="F212" s="12"/>
      <c r="G212" s="12"/>
      <c r="H212" s="12"/>
      <c r="I212" s="12"/>
      <c r="J212" s="12"/>
      <c r="K212" s="12"/>
      <c r="L212" s="12"/>
    </row>
    <row r="213" spans="2:12" ht="18" customHeight="1">
      <c r="B213" s="17" t="s">
        <v>129</v>
      </c>
      <c r="C213" s="69">
        <v>1004</v>
      </c>
      <c r="D213" s="222" t="s">
        <v>130</v>
      </c>
      <c r="E213" s="222"/>
      <c r="F213" s="222"/>
      <c r="G213" s="222"/>
      <c r="H213" s="222"/>
      <c r="I213" s="222"/>
      <c r="J213" s="222"/>
      <c r="K213" s="222"/>
      <c r="L213" s="222"/>
    </row>
    <row r="214" spans="2:12" ht="20.25" customHeight="1">
      <c r="B214" s="17" t="s">
        <v>131</v>
      </c>
      <c r="C214" s="133"/>
      <c r="D214" s="206" t="s">
        <v>190</v>
      </c>
      <c r="E214" s="206" t="s">
        <v>191</v>
      </c>
      <c r="F214" s="223" t="s">
        <v>192</v>
      </c>
      <c r="G214" s="223" t="s">
        <v>193</v>
      </c>
      <c r="H214" s="223" t="s">
        <v>194</v>
      </c>
      <c r="I214" s="206" t="s">
        <v>195</v>
      </c>
      <c r="J214" s="206" t="s">
        <v>132</v>
      </c>
      <c r="K214" s="206" t="s">
        <v>196</v>
      </c>
      <c r="L214" s="219"/>
    </row>
    <row r="215" spans="2:12" ht="33" customHeight="1">
      <c r="B215" s="24" t="s">
        <v>48</v>
      </c>
      <c r="C215" s="128" t="s">
        <v>228</v>
      </c>
      <c r="D215" s="207"/>
      <c r="E215" s="207"/>
      <c r="F215" s="224"/>
      <c r="G215" s="224"/>
      <c r="H215" s="224"/>
      <c r="I215" s="207"/>
      <c r="J215" s="207"/>
      <c r="K215" s="207"/>
      <c r="L215" s="220"/>
    </row>
    <row r="216" spans="2:12" ht="28.5" customHeight="1">
      <c r="B216" s="24" t="s">
        <v>134</v>
      </c>
      <c r="C216" s="128" t="s">
        <v>228</v>
      </c>
      <c r="D216" s="207"/>
      <c r="E216" s="207"/>
      <c r="F216" s="224"/>
      <c r="G216" s="224"/>
      <c r="H216" s="224"/>
      <c r="I216" s="207"/>
      <c r="J216" s="207"/>
      <c r="K216" s="207"/>
      <c r="L216" s="220"/>
    </row>
    <row r="217" spans="2:12" ht="27.75" customHeight="1">
      <c r="B217" s="24" t="s">
        <v>52</v>
      </c>
      <c r="C217" s="128" t="s">
        <v>39</v>
      </c>
      <c r="D217" s="207"/>
      <c r="E217" s="207"/>
      <c r="F217" s="224"/>
      <c r="G217" s="224"/>
      <c r="H217" s="224"/>
      <c r="I217" s="207"/>
      <c r="J217" s="207"/>
      <c r="K217" s="207"/>
      <c r="L217" s="220"/>
    </row>
    <row r="218" spans="2:12" ht="30" customHeight="1">
      <c r="B218" s="128" t="s">
        <v>164</v>
      </c>
      <c r="C218" s="122" t="s">
        <v>220</v>
      </c>
      <c r="D218" s="207"/>
      <c r="E218" s="207"/>
      <c r="F218" s="224"/>
      <c r="G218" s="224"/>
      <c r="H218" s="224"/>
      <c r="I218" s="207"/>
      <c r="J218" s="207"/>
      <c r="K218" s="207"/>
      <c r="L218" s="220"/>
    </row>
    <row r="219" spans="2:12" ht="18" customHeight="1">
      <c r="B219" s="126"/>
      <c r="C219" s="127" t="s">
        <v>138</v>
      </c>
      <c r="D219" s="208"/>
      <c r="E219" s="208"/>
      <c r="F219" s="225"/>
      <c r="G219" s="225"/>
      <c r="H219" s="225"/>
      <c r="I219" s="208"/>
      <c r="J219" s="208"/>
      <c r="K219" s="208"/>
      <c r="L219" s="221"/>
    </row>
    <row r="220" spans="2:12" ht="18.75" customHeight="1">
      <c r="B220" s="128" t="s">
        <v>139</v>
      </c>
      <c r="C220" s="128"/>
      <c r="D220" s="84"/>
      <c r="E220" s="84"/>
      <c r="F220" s="84"/>
      <c r="G220" s="124"/>
      <c r="H220" s="124"/>
      <c r="I220" s="130"/>
      <c r="J220" s="130"/>
      <c r="K220" s="130"/>
      <c r="L220" s="79"/>
    </row>
    <row r="221" spans="2:12">
      <c r="B221" s="27" t="s">
        <v>158</v>
      </c>
      <c r="C221" s="28"/>
      <c r="D221" s="91"/>
      <c r="E221" s="91"/>
      <c r="F221" s="91">
        <v>0</v>
      </c>
      <c r="G221" s="91">
        <v>0</v>
      </c>
      <c r="H221" s="91">
        <v>0</v>
      </c>
      <c r="I221" s="91">
        <v>0</v>
      </c>
      <c r="J221" s="91">
        <v>1000000</v>
      </c>
      <c r="K221" s="91">
        <v>1000000</v>
      </c>
      <c r="L221" s="25"/>
    </row>
    <row r="222" spans="2:12" s="77" customFormat="1">
      <c r="B222" s="74"/>
      <c r="C222" s="74"/>
      <c r="D222" s="75"/>
      <c r="E222" s="75"/>
      <c r="F222" s="75"/>
      <c r="G222" s="76"/>
      <c r="H222" s="75"/>
      <c r="I222" s="75"/>
      <c r="J222" s="75"/>
      <c r="K222" s="75"/>
      <c r="L222" s="75"/>
    </row>
    <row r="223" spans="2:12" ht="17.25" customHeight="1">
      <c r="B223" s="17" t="s">
        <v>125</v>
      </c>
      <c r="C223" s="128" t="s">
        <v>126</v>
      </c>
      <c r="D223" s="19"/>
      <c r="E223" s="19"/>
      <c r="F223" s="12"/>
      <c r="G223" s="12"/>
      <c r="H223" s="12"/>
      <c r="I223" s="12"/>
      <c r="J223" s="12"/>
      <c r="K223" s="12"/>
      <c r="L223" s="12"/>
    </row>
    <row r="224" spans="2:12" ht="30.75" customHeight="1">
      <c r="B224" s="17" t="s">
        <v>127</v>
      </c>
      <c r="C224" s="69">
        <v>105010</v>
      </c>
      <c r="D224" s="12"/>
      <c r="E224" s="12"/>
      <c r="F224" s="12"/>
      <c r="G224" s="12"/>
      <c r="H224" s="12"/>
      <c r="I224" s="12"/>
      <c r="J224" s="12"/>
      <c r="K224" s="12"/>
      <c r="L224" s="12"/>
    </row>
    <row r="225" spans="2:12" ht="15.75" customHeight="1">
      <c r="B225" s="17" t="s">
        <v>128</v>
      </c>
      <c r="C225" s="128" t="s">
        <v>39</v>
      </c>
      <c r="D225" s="12"/>
      <c r="E225" s="12"/>
      <c r="F225" s="12"/>
      <c r="G225" s="12"/>
      <c r="H225" s="12"/>
      <c r="I225" s="12"/>
      <c r="J225" s="12"/>
      <c r="K225" s="12"/>
      <c r="L225" s="12"/>
    </row>
    <row r="226" spans="2:12" ht="18" customHeight="1">
      <c r="B226" s="17" t="s">
        <v>129</v>
      </c>
      <c r="C226" s="69">
        <v>1004</v>
      </c>
      <c r="D226" s="222" t="s">
        <v>130</v>
      </c>
      <c r="E226" s="222"/>
      <c r="F226" s="222"/>
      <c r="G226" s="222"/>
      <c r="H226" s="222"/>
      <c r="I226" s="222"/>
      <c r="J226" s="222"/>
      <c r="K226" s="222"/>
      <c r="L226" s="222"/>
    </row>
    <row r="227" spans="2:12" ht="20.25" customHeight="1">
      <c r="B227" s="17" t="s">
        <v>131</v>
      </c>
      <c r="C227" s="133"/>
      <c r="D227" s="206" t="s">
        <v>190</v>
      </c>
      <c r="E227" s="206" t="s">
        <v>191</v>
      </c>
      <c r="F227" s="223" t="s">
        <v>192</v>
      </c>
      <c r="G227" s="223" t="s">
        <v>193</v>
      </c>
      <c r="H227" s="223" t="s">
        <v>194</v>
      </c>
      <c r="I227" s="206" t="s">
        <v>195</v>
      </c>
      <c r="J227" s="206" t="s">
        <v>132</v>
      </c>
      <c r="K227" s="206" t="s">
        <v>196</v>
      </c>
      <c r="L227" s="219">
        <v>2022</v>
      </c>
    </row>
    <row r="228" spans="2:12" ht="33" customHeight="1">
      <c r="B228" s="24" t="s">
        <v>48</v>
      </c>
      <c r="C228" s="128" t="s">
        <v>229</v>
      </c>
      <c r="D228" s="207"/>
      <c r="E228" s="207"/>
      <c r="F228" s="224"/>
      <c r="G228" s="224"/>
      <c r="H228" s="224"/>
      <c r="I228" s="207"/>
      <c r="J228" s="207"/>
      <c r="K228" s="207"/>
      <c r="L228" s="220"/>
    </row>
    <row r="229" spans="2:12" ht="28.5" customHeight="1">
      <c r="B229" s="24" t="s">
        <v>134</v>
      </c>
      <c r="C229" s="128" t="s">
        <v>230</v>
      </c>
      <c r="D229" s="207"/>
      <c r="E229" s="207"/>
      <c r="F229" s="224"/>
      <c r="G229" s="224"/>
      <c r="H229" s="224"/>
      <c r="I229" s="207"/>
      <c r="J229" s="207"/>
      <c r="K229" s="207"/>
      <c r="L229" s="220"/>
    </row>
    <row r="230" spans="2:12" ht="27.75" customHeight="1">
      <c r="B230" s="24" t="s">
        <v>52</v>
      </c>
      <c r="C230" s="128" t="s">
        <v>39</v>
      </c>
      <c r="D230" s="207"/>
      <c r="E230" s="207"/>
      <c r="F230" s="224"/>
      <c r="G230" s="224"/>
      <c r="H230" s="224"/>
      <c r="I230" s="207"/>
      <c r="J230" s="207"/>
      <c r="K230" s="207"/>
      <c r="L230" s="220"/>
    </row>
    <row r="231" spans="2:12" ht="30" customHeight="1">
      <c r="B231" s="128" t="s">
        <v>164</v>
      </c>
      <c r="C231" s="122" t="s">
        <v>220</v>
      </c>
      <c r="D231" s="207"/>
      <c r="E231" s="207"/>
      <c r="F231" s="224"/>
      <c r="G231" s="224"/>
      <c r="H231" s="224"/>
      <c r="I231" s="207"/>
      <c r="J231" s="207"/>
      <c r="K231" s="207"/>
      <c r="L231" s="220"/>
    </row>
    <row r="232" spans="2:12" ht="18" customHeight="1">
      <c r="B232" s="126"/>
      <c r="C232" s="127" t="s">
        <v>138</v>
      </c>
      <c r="D232" s="208"/>
      <c r="E232" s="208"/>
      <c r="F232" s="225"/>
      <c r="G232" s="225"/>
      <c r="H232" s="225"/>
      <c r="I232" s="208"/>
      <c r="J232" s="208"/>
      <c r="K232" s="208"/>
      <c r="L232" s="221"/>
    </row>
    <row r="233" spans="2:12" ht="18.75" customHeight="1">
      <c r="B233" s="128" t="s">
        <v>139</v>
      </c>
      <c r="C233" s="146" t="s">
        <v>277</v>
      </c>
      <c r="D233" s="84"/>
      <c r="E233" s="84"/>
      <c r="F233" s="84"/>
      <c r="G233" s="124"/>
      <c r="H233" s="124"/>
      <c r="I233" s="130">
        <v>3</v>
      </c>
      <c r="J233" s="130">
        <v>4</v>
      </c>
      <c r="K233" s="130">
        <v>4</v>
      </c>
      <c r="L233" s="79"/>
    </row>
    <row r="234" spans="2:12">
      <c r="B234" s="27" t="s">
        <v>158</v>
      </c>
      <c r="C234" s="28"/>
      <c r="D234" s="91"/>
      <c r="E234" s="91"/>
      <c r="F234" s="91">
        <v>0</v>
      </c>
      <c r="G234" s="91">
        <v>0</v>
      </c>
      <c r="H234" s="91">
        <v>0</v>
      </c>
      <c r="I234" s="91">
        <v>0</v>
      </c>
      <c r="J234" s="91">
        <v>15000000</v>
      </c>
      <c r="K234" s="91">
        <v>15000000</v>
      </c>
      <c r="L234" s="25"/>
    </row>
    <row r="235" spans="2:12" s="77" customFormat="1">
      <c r="B235" s="74"/>
      <c r="C235" s="74"/>
      <c r="D235" s="75"/>
      <c r="E235" s="75"/>
      <c r="F235" s="75"/>
      <c r="G235" s="76"/>
      <c r="H235" s="75"/>
      <c r="I235" s="75"/>
      <c r="J235" s="75"/>
      <c r="K235" s="75"/>
      <c r="L235" s="75"/>
    </row>
    <row r="236" spans="2:12" ht="28.5" customHeight="1">
      <c r="B236" s="64">
        <v>1017</v>
      </c>
      <c r="C236" s="64" t="s">
        <v>76</v>
      </c>
      <c r="D236" s="12"/>
      <c r="E236" s="12"/>
      <c r="F236" s="12"/>
      <c r="G236" s="12"/>
      <c r="H236" s="12"/>
      <c r="I236" s="12"/>
      <c r="J236" s="12"/>
      <c r="K236" s="12"/>
      <c r="L236" s="12"/>
    </row>
    <row r="237" spans="2:12">
      <c r="B237" s="22"/>
      <c r="C237" s="12"/>
      <c r="D237" s="12"/>
      <c r="E237" s="12"/>
      <c r="F237" s="12"/>
      <c r="G237" s="12"/>
      <c r="H237" s="12"/>
      <c r="I237" s="12"/>
      <c r="J237" s="12"/>
      <c r="K237" s="12"/>
      <c r="L237" s="12"/>
    </row>
    <row r="238" spans="2:12" ht="14.25" customHeight="1">
      <c r="B238" s="23" t="s">
        <v>124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</row>
    <row r="239" spans="2:12">
      <c r="B239" s="22"/>
      <c r="C239" s="12"/>
      <c r="D239" s="12"/>
      <c r="E239" s="12"/>
      <c r="F239" s="12"/>
      <c r="G239" s="12"/>
      <c r="H239" s="12"/>
      <c r="I239" s="12"/>
      <c r="J239" s="12"/>
      <c r="K239" s="12"/>
      <c r="L239" s="12"/>
    </row>
    <row r="240" spans="2:12" ht="15.75" customHeight="1">
      <c r="B240" s="17" t="s">
        <v>125</v>
      </c>
      <c r="C240" s="13" t="s">
        <v>126</v>
      </c>
      <c r="D240" s="19"/>
      <c r="E240" s="19"/>
      <c r="F240" s="12"/>
      <c r="G240" s="12"/>
      <c r="H240" s="12"/>
      <c r="I240" s="12"/>
      <c r="J240" s="12"/>
      <c r="K240" s="12"/>
      <c r="L240" s="12"/>
    </row>
    <row r="241" spans="2:12" ht="29.25" customHeight="1">
      <c r="B241" s="17" t="s">
        <v>127</v>
      </c>
      <c r="C241" s="69">
        <v>105010</v>
      </c>
      <c r="D241" s="12"/>
      <c r="E241" s="12"/>
      <c r="F241" s="12"/>
      <c r="G241" s="12"/>
      <c r="H241" s="12"/>
      <c r="I241" s="12"/>
      <c r="J241" s="12"/>
      <c r="K241" s="12"/>
      <c r="L241" s="12"/>
    </row>
    <row r="242" spans="2:12" ht="20.25" customHeight="1">
      <c r="B242" s="17" t="s">
        <v>128</v>
      </c>
      <c r="C242" s="13" t="s">
        <v>39</v>
      </c>
      <c r="D242" s="12"/>
      <c r="E242" s="12"/>
      <c r="F242" s="12"/>
      <c r="G242" s="12"/>
      <c r="H242" s="12"/>
      <c r="I242" s="12"/>
      <c r="J242" s="12"/>
      <c r="K242" s="12"/>
      <c r="L242" s="12"/>
    </row>
    <row r="243" spans="2:12" ht="15" customHeight="1">
      <c r="B243" s="17" t="s">
        <v>129</v>
      </c>
      <c r="C243" s="69">
        <v>1017</v>
      </c>
      <c r="D243" s="222" t="s">
        <v>130</v>
      </c>
      <c r="E243" s="222"/>
      <c r="F243" s="222"/>
      <c r="G243" s="222"/>
      <c r="H243" s="222"/>
      <c r="I243" s="222"/>
      <c r="J243" s="222"/>
      <c r="K243" s="222"/>
      <c r="L243" s="222"/>
    </row>
    <row r="244" spans="2:12" ht="18.75" customHeight="1">
      <c r="B244" s="17" t="s">
        <v>131</v>
      </c>
      <c r="C244" s="69">
        <v>11001</v>
      </c>
      <c r="D244" s="226" t="s">
        <v>190</v>
      </c>
      <c r="E244" s="226" t="s">
        <v>191</v>
      </c>
      <c r="F244" s="226" t="s">
        <v>192</v>
      </c>
      <c r="G244" s="226" t="s">
        <v>193</v>
      </c>
      <c r="H244" s="226" t="s">
        <v>194</v>
      </c>
      <c r="I244" s="226" t="s">
        <v>195</v>
      </c>
      <c r="J244" s="226" t="s">
        <v>132</v>
      </c>
      <c r="K244" s="226" t="s">
        <v>196</v>
      </c>
      <c r="L244" s="219"/>
    </row>
    <row r="245" spans="2:12" ht="16.5" customHeight="1">
      <c r="B245" s="24" t="s">
        <v>48</v>
      </c>
      <c r="C245" s="149" t="s">
        <v>79</v>
      </c>
      <c r="D245" s="227"/>
      <c r="E245" s="227"/>
      <c r="F245" s="227"/>
      <c r="G245" s="227"/>
      <c r="H245" s="227"/>
      <c r="I245" s="227"/>
      <c r="J245" s="227"/>
      <c r="K245" s="227"/>
      <c r="L245" s="220"/>
    </row>
    <row r="246" spans="2:12" ht="42" customHeight="1">
      <c r="B246" s="24" t="s">
        <v>134</v>
      </c>
      <c r="C246" s="149" t="s">
        <v>80</v>
      </c>
      <c r="D246" s="227"/>
      <c r="E246" s="227"/>
      <c r="F246" s="227"/>
      <c r="G246" s="227"/>
      <c r="H246" s="227"/>
      <c r="I246" s="227"/>
      <c r="J246" s="227"/>
      <c r="K246" s="227"/>
      <c r="L246" s="220"/>
    </row>
    <row r="247" spans="2:12" ht="15" customHeight="1">
      <c r="B247" s="24" t="s">
        <v>52</v>
      </c>
      <c r="C247" s="13" t="s">
        <v>99</v>
      </c>
      <c r="D247" s="227"/>
      <c r="E247" s="227"/>
      <c r="F247" s="227"/>
      <c r="G247" s="227"/>
      <c r="H247" s="227"/>
      <c r="I247" s="227"/>
      <c r="J247" s="227"/>
      <c r="K247" s="227"/>
      <c r="L247" s="220"/>
    </row>
    <row r="248" spans="2:12" ht="15.75" customHeight="1">
      <c r="B248" s="145" t="s">
        <v>272</v>
      </c>
      <c r="C248" s="122" t="s">
        <v>220</v>
      </c>
      <c r="D248" s="227"/>
      <c r="E248" s="227"/>
      <c r="F248" s="227"/>
      <c r="G248" s="227"/>
      <c r="H248" s="227"/>
      <c r="I248" s="227"/>
      <c r="J248" s="227"/>
      <c r="K248" s="227"/>
      <c r="L248" s="220"/>
    </row>
    <row r="249" spans="2:12" ht="15.75" customHeight="1">
      <c r="B249" s="52"/>
      <c r="C249" s="54" t="s">
        <v>138</v>
      </c>
      <c r="D249" s="228"/>
      <c r="E249" s="228"/>
      <c r="F249" s="228"/>
      <c r="G249" s="228"/>
      <c r="H249" s="228"/>
      <c r="I249" s="228"/>
      <c r="J249" s="228"/>
      <c r="K249" s="228"/>
      <c r="L249" s="221"/>
    </row>
    <row r="250" spans="2:12" ht="15.75" customHeight="1">
      <c r="B250" s="13" t="s">
        <v>139</v>
      </c>
      <c r="C250" s="13" t="s">
        <v>175</v>
      </c>
      <c r="D250" s="90">
        <v>69</v>
      </c>
      <c r="E250" s="90">
        <v>69</v>
      </c>
      <c r="F250" s="90">
        <v>69</v>
      </c>
      <c r="G250" s="90">
        <v>69</v>
      </c>
      <c r="H250" s="90">
        <v>69</v>
      </c>
      <c r="I250" s="90">
        <v>48</v>
      </c>
      <c r="J250" s="90">
        <v>48</v>
      </c>
      <c r="K250" s="90">
        <v>48</v>
      </c>
      <c r="L250" s="25"/>
    </row>
    <row r="251" spans="2:12">
      <c r="B251" s="27" t="s">
        <v>158</v>
      </c>
      <c r="C251" s="28"/>
      <c r="D251" s="108">
        <v>205800</v>
      </c>
      <c r="E251" s="91">
        <v>205800</v>
      </c>
      <c r="F251" s="108">
        <v>34300</v>
      </c>
      <c r="G251" s="108">
        <v>85750</v>
      </c>
      <c r="H251" s="108">
        <v>137200</v>
      </c>
      <c r="I251" s="108">
        <v>205800</v>
      </c>
      <c r="J251" s="87">
        <v>205800</v>
      </c>
      <c r="K251" s="87">
        <v>205800</v>
      </c>
      <c r="L251" s="25"/>
    </row>
    <row r="252" spans="2:12" s="77" customFormat="1">
      <c r="B252" s="74"/>
      <c r="C252" s="74"/>
      <c r="D252" s="75"/>
      <c r="E252" s="75"/>
      <c r="F252" s="75"/>
      <c r="G252" s="76"/>
      <c r="H252" s="75"/>
      <c r="I252" s="75"/>
      <c r="J252" s="75"/>
      <c r="K252" s="75"/>
      <c r="L252" s="75"/>
    </row>
    <row r="253" spans="2:12" ht="15.75" customHeight="1">
      <c r="B253" s="17" t="s">
        <v>125</v>
      </c>
      <c r="C253" s="13" t="s">
        <v>126</v>
      </c>
      <c r="D253" s="19"/>
      <c r="E253" s="19"/>
      <c r="F253" s="12"/>
      <c r="G253" s="12"/>
      <c r="H253" s="12"/>
      <c r="I253" s="12"/>
      <c r="J253" s="12"/>
      <c r="K253" s="12"/>
      <c r="L253" s="12"/>
    </row>
    <row r="254" spans="2:12" ht="30.75" customHeight="1">
      <c r="B254" s="17" t="s">
        <v>127</v>
      </c>
      <c r="C254" s="69">
        <v>105010</v>
      </c>
      <c r="D254" s="12"/>
      <c r="E254" s="12"/>
      <c r="F254" s="12"/>
      <c r="G254" s="12"/>
      <c r="H254" s="12"/>
      <c r="I254" s="12"/>
      <c r="J254" s="12"/>
      <c r="K254" s="12"/>
      <c r="L254" s="12"/>
    </row>
    <row r="255" spans="2:12" ht="16.5" customHeight="1">
      <c r="B255" s="17" t="s">
        <v>128</v>
      </c>
      <c r="C255" s="13" t="s">
        <v>39</v>
      </c>
      <c r="D255" s="12"/>
      <c r="E255" s="12"/>
      <c r="F255" s="12"/>
      <c r="G255" s="12"/>
      <c r="H255" s="12"/>
      <c r="I255" s="12"/>
      <c r="J255" s="12"/>
      <c r="K255" s="12"/>
      <c r="L255" s="12"/>
    </row>
    <row r="256" spans="2:12" ht="18" customHeight="1">
      <c r="B256" s="17" t="s">
        <v>129</v>
      </c>
      <c r="C256" s="69">
        <v>1017</v>
      </c>
      <c r="D256" s="222" t="s">
        <v>130</v>
      </c>
      <c r="E256" s="222"/>
      <c r="F256" s="222"/>
      <c r="G256" s="222"/>
      <c r="H256" s="222"/>
      <c r="I256" s="222"/>
      <c r="J256" s="222"/>
      <c r="K256" s="222"/>
      <c r="L256" s="222"/>
    </row>
    <row r="257" spans="2:12" ht="15" customHeight="1">
      <c r="B257" s="17" t="s">
        <v>131</v>
      </c>
      <c r="C257" s="69">
        <v>21001</v>
      </c>
      <c r="D257" s="206" t="s">
        <v>190</v>
      </c>
      <c r="E257" s="206" t="s">
        <v>191</v>
      </c>
      <c r="F257" s="223" t="s">
        <v>192</v>
      </c>
      <c r="G257" s="223" t="s">
        <v>193</v>
      </c>
      <c r="H257" s="223" t="s">
        <v>194</v>
      </c>
      <c r="I257" s="206" t="s">
        <v>195</v>
      </c>
      <c r="J257" s="206" t="s">
        <v>132</v>
      </c>
      <c r="K257" s="206" t="s">
        <v>196</v>
      </c>
      <c r="L257" s="219"/>
    </row>
    <row r="258" spans="2:12" ht="18" customHeight="1">
      <c r="B258" s="24" t="s">
        <v>48</v>
      </c>
      <c r="C258" s="116" t="s">
        <v>82</v>
      </c>
      <c r="D258" s="207"/>
      <c r="E258" s="207"/>
      <c r="F258" s="224"/>
      <c r="G258" s="224"/>
      <c r="H258" s="224"/>
      <c r="I258" s="207"/>
      <c r="J258" s="207"/>
      <c r="K258" s="207"/>
      <c r="L258" s="220"/>
    </row>
    <row r="259" spans="2:12" ht="28.5" customHeight="1">
      <c r="B259" s="24" t="s">
        <v>134</v>
      </c>
      <c r="C259" s="13" t="s">
        <v>176</v>
      </c>
      <c r="D259" s="207"/>
      <c r="E259" s="207"/>
      <c r="F259" s="224"/>
      <c r="G259" s="224"/>
      <c r="H259" s="224"/>
      <c r="I259" s="207"/>
      <c r="J259" s="207"/>
      <c r="K259" s="207"/>
      <c r="L259" s="220"/>
    </row>
    <row r="260" spans="2:12" ht="27.75" customHeight="1">
      <c r="B260" s="24" t="s">
        <v>52</v>
      </c>
      <c r="C260" s="13" t="s">
        <v>84</v>
      </c>
      <c r="D260" s="207"/>
      <c r="E260" s="207"/>
      <c r="F260" s="224"/>
      <c r="G260" s="224"/>
      <c r="H260" s="224"/>
      <c r="I260" s="207"/>
      <c r="J260" s="207"/>
      <c r="K260" s="207"/>
      <c r="L260" s="220"/>
    </row>
    <row r="261" spans="2:12" ht="17.25" customHeight="1">
      <c r="B261" s="13" t="s">
        <v>137</v>
      </c>
      <c r="C261" s="122" t="s">
        <v>220</v>
      </c>
      <c r="D261" s="207"/>
      <c r="E261" s="207"/>
      <c r="F261" s="224"/>
      <c r="G261" s="224"/>
      <c r="H261" s="224"/>
      <c r="I261" s="207"/>
      <c r="J261" s="207"/>
      <c r="K261" s="207"/>
      <c r="L261" s="220"/>
    </row>
    <row r="262" spans="2:12" ht="14.25" customHeight="1">
      <c r="B262" s="52"/>
      <c r="C262" s="54" t="s">
        <v>138</v>
      </c>
      <c r="D262" s="208"/>
      <c r="E262" s="208"/>
      <c r="F262" s="225"/>
      <c r="G262" s="225"/>
      <c r="H262" s="225"/>
      <c r="I262" s="208"/>
      <c r="J262" s="208"/>
      <c r="K262" s="208"/>
      <c r="L262" s="221"/>
    </row>
    <row r="263" spans="2:12" ht="15" customHeight="1">
      <c r="B263" s="13" t="s">
        <v>139</v>
      </c>
      <c r="C263" s="13" t="s">
        <v>177</v>
      </c>
      <c r="D263" s="79">
        <v>259</v>
      </c>
      <c r="E263" s="79">
        <v>248</v>
      </c>
      <c r="F263" s="79"/>
      <c r="G263" s="79"/>
      <c r="H263" s="79"/>
      <c r="I263" s="90"/>
      <c r="J263" s="90">
        <v>197.6</v>
      </c>
      <c r="K263" s="90">
        <v>26</v>
      </c>
      <c r="L263" s="25"/>
    </row>
    <row r="264" spans="2:12" ht="15.75" customHeight="1">
      <c r="B264" s="13" t="s">
        <v>139</v>
      </c>
      <c r="C264" s="13" t="s">
        <v>178</v>
      </c>
      <c r="D264" s="79">
        <v>187</v>
      </c>
      <c r="E264" s="79">
        <v>130</v>
      </c>
      <c r="F264" s="79"/>
      <c r="G264" s="79"/>
      <c r="H264" s="79"/>
      <c r="I264" s="90"/>
      <c r="J264" s="90"/>
      <c r="K264" s="90">
        <v>420</v>
      </c>
      <c r="L264" s="25"/>
    </row>
    <row r="265" spans="2:12" ht="15.75" customHeight="1">
      <c r="B265" s="13" t="s">
        <v>139</v>
      </c>
      <c r="C265" s="13" t="s">
        <v>179</v>
      </c>
      <c r="D265" s="79"/>
      <c r="E265" s="79">
        <v>3614</v>
      </c>
      <c r="F265" s="79"/>
      <c r="G265" s="79"/>
      <c r="H265" s="79"/>
      <c r="I265" s="90"/>
      <c r="J265" s="90">
        <v>381</v>
      </c>
      <c r="K265" s="90">
        <v>237</v>
      </c>
      <c r="L265" s="25"/>
    </row>
    <row r="266" spans="2:12">
      <c r="B266" s="27" t="s">
        <v>158</v>
      </c>
      <c r="C266" s="28"/>
      <c r="D266" s="87">
        <v>1600000</v>
      </c>
      <c r="E266" s="91">
        <v>1786538.4</v>
      </c>
      <c r="F266" s="87"/>
      <c r="G266" s="87"/>
      <c r="H266" s="87"/>
      <c r="I266" s="87"/>
      <c r="J266" s="87">
        <v>1600000</v>
      </c>
      <c r="K266" s="87">
        <v>1600000</v>
      </c>
      <c r="L266" s="25"/>
    </row>
    <row r="268" spans="2:12">
      <c r="B268" s="64">
        <v>1027</v>
      </c>
      <c r="C268" s="64" t="s">
        <v>85</v>
      </c>
      <c r="D268" s="12"/>
      <c r="E268" s="12"/>
      <c r="F268" s="12"/>
      <c r="G268" s="12"/>
      <c r="H268" s="12"/>
      <c r="I268" s="12"/>
      <c r="J268" s="12"/>
      <c r="K268" s="12"/>
      <c r="L268" s="12"/>
    </row>
    <row r="269" spans="2:12">
      <c r="B269" s="22"/>
      <c r="C269" s="12"/>
      <c r="D269" s="12"/>
      <c r="E269" s="12"/>
      <c r="F269" s="12"/>
      <c r="G269" s="12"/>
      <c r="H269" s="12"/>
      <c r="I269" s="12"/>
      <c r="J269" s="12"/>
      <c r="K269" s="12"/>
      <c r="L269" s="12"/>
    </row>
    <row r="270" spans="2:12" ht="16.5" customHeight="1">
      <c r="B270" s="23" t="s">
        <v>124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</row>
    <row r="271" spans="2:12">
      <c r="B271" s="22"/>
      <c r="C271" s="12"/>
      <c r="D271" s="12"/>
      <c r="E271" s="12"/>
      <c r="F271" s="12"/>
      <c r="G271" s="12"/>
      <c r="H271" s="12"/>
      <c r="I271" s="12"/>
      <c r="J271" s="12"/>
      <c r="K271" s="12"/>
      <c r="L271" s="12"/>
    </row>
    <row r="272" spans="2:12" ht="15.75" customHeight="1">
      <c r="B272" s="17" t="s">
        <v>125</v>
      </c>
      <c r="C272" s="13" t="s">
        <v>126</v>
      </c>
      <c r="D272" s="19"/>
      <c r="E272" s="19"/>
      <c r="F272" s="12"/>
      <c r="G272" s="12"/>
      <c r="H272" s="12"/>
      <c r="I272" s="12"/>
      <c r="J272" s="12"/>
      <c r="K272" s="12"/>
      <c r="L272" s="12"/>
    </row>
    <row r="273" spans="2:12" ht="31.5" customHeight="1">
      <c r="B273" s="17" t="s">
        <v>127</v>
      </c>
      <c r="C273" s="69">
        <v>105010</v>
      </c>
      <c r="D273" s="12"/>
      <c r="E273" s="12"/>
      <c r="F273" s="12"/>
      <c r="G273" s="12"/>
      <c r="H273" s="12"/>
      <c r="I273" s="12"/>
      <c r="J273" s="12"/>
      <c r="K273" s="12"/>
      <c r="L273" s="12"/>
    </row>
    <row r="274" spans="2:12" ht="16.5" customHeight="1">
      <c r="B274" s="17" t="s">
        <v>128</v>
      </c>
      <c r="C274" s="13" t="s">
        <v>39</v>
      </c>
      <c r="D274" s="12"/>
      <c r="E274" s="12"/>
      <c r="F274" s="12"/>
      <c r="G274" s="12"/>
      <c r="H274" s="12"/>
      <c r="I274" s="12"/>
      <c r="J274" s="12"/>
      <c r="K274" s="12"/>
      <c r="L274" s="12"/>
    </row>
    <row r="275" spans="2:12" ht="16.5" customHeight="1">
      <c r="B275" s="17" t="s">
        <v>129</v>
      </c>
      <c r="C275" s="69">
        <v>1027</v>
      </c>
      <c r="D275" s="222" t="s">
        <v>130</v>
      </c>
      <c r="E275" s="222"/>
      <c r="F275" s="222"/>
      <c r="G275" s="222"/>
      <c r="H275" s="222"/>
      <c r="I275" s="222"/>
      <c r="J275" s="222"/>
      <c r="K275" s="222"/>
      <c r="L275" s="222"/>
    </row>
    <row r="276" spans="2:12" ht="14.25" customHeight="1">
      <c r="B276" s="17" t="s">
        <v>131</v>
      </c>
      <c r="C276" s="69">
        <v>11001</v>
      </c>
      <c r="D276" s="206" t="s">
        <v>190</v>
      </c>
      <c r="E276" s="206" t="s">
        <v>191</v>
      </c>
      <c r="F276" s="223" t="s">
        <v>192</v>
      </c>
      <c r="G276" s="223" t="s">
        <v>193</v>
      </c>
      <c r="H276" s="223" t="s">
        <v>194</v>
      </c>
      <c r="I276" s="206" t="s">
        <v>195</v>
      </c>
      <c r="J276" s="206" t="s">
        <v>132</v>
      </c>
      <c r="K276" s="206" t="s">
        <v>196</v>
      </c>
      <c r="L276" s="219"/>
    </row>
    <row r="277" spans="2:12" ht="16.5" customHeight="1">
      <c r="B277" s="24" t="s">
        <v>48</v>
      </c>
      <c r="C277" s="116" t="s">
        <v>88</v>
      </c>
      <c r="D277" s="207"/>
      <c r="E277" s="207"/>
      <c r="F277" s="224"/>
      <c r="G277" s="224"/>
      <c r="H277" s="224"/>
      <c r="I277" s="207"/>
      <c r="J277" s="207"/>
      <c r="K277" s="207"/>
      <c r="L277" s="220"/>
    </row>
    <row r="278" spans="2:12" ht="43.5" customHeight="1">
      <c r="B278" s="24" t="s">
        <v>134</v>
      </c>
      <c r="C278" s="13" t="s">
        <v>89</v>
      </c>
      <c r="D278" s="207"/>
      <c r="E278" s="207"/>
      <c r="F278" s="224"/>
      <c r="G278" s="224"/>
      <c r="H278" s="224"/>
      <c r="I278" s="207"/>
      <c r="J278" s="207"/>
      <c r="K278" s="207"/>
      <c r="L278" s="220"/>
    </row>
    <row r="279" spans="2:12" ht="15.75" customHeight="1">
      <c r="B279" s="24" t="s">
        <v>52</v>
      </c>
      <c r="C279" s="13" t="s">
        <v>99</v>
      </c>
      <c r="D279" s="207"/>
      <c r="E279" s="207"/>
      <c r="F279" s="224"/>
      <c r="G279" s="224"/>
      <c r="H279" s="224"/>
      <c r="I279" s="207"/>
      <c r="J279" s="207"/>
      <c r="K279" s="207"/>
      <c r="L279" s="220"/>
    </row>
    <row r="280" spans="2:12" ht="17.25" customHeight="1">
      <c r="B280" s="145" t="s">
        <v>272</v>
      </c>
      <c r="C280" s="117" t="s">
        <v>225</v>
      </c>
      <c r="D280" s="207"/>
      <c r="E280" s="207"/>
      <c r="F280" s="224"/>
      <c r="G280" s="224"/>
      <c r="H280" s="224"/>
      <c r="I280" s="207"/>
      <c r="J280" s="207"/>
      <c r="K280" s="207"/>
      <c r="L280" s="220"/>
    </row>
    <row r="281" spans="2:12" ht="15.75" customHeight="1">
      <c r="B281" s="52"/>
      <c r="C281" s="54" t="s">
        <v>138</v>
      </c>
      <c r="D281" s="208"/>
      <c r="E281" s="208"/>
      <c r="F281" s="225"/>
      <c r="G281" s="225"/>
      <c r="H281" s="225"/>
      <c r="I281" s="208"/>
      <c r="J281" s="208"/>
      <c r="K281" s="208"/>
      <c r="L281" s="221"/>
    </row>
    <row r="282" spans="2:12" ht="28.5" customHeight="1">
      <c r="B282" s="13" t="s">
        <v>139</v>
      </c>
      <c r="C282" s="13" t="s">
        <v>180</v>
      </c>
      <c r="D282" s="84">
        <v>191.10900000000001</v>
      </c>
      <c r="E282" s="84">
        <v>182</v>
      </c>
      <c r="F282" s="84">
        <v>29.9</v>
      </c>
      <c r="G282" s="84">
        <v>91.2</v>
      </c>
      <c r="H282" s="84">
        <v>153.9</v>
      </c>
      <c r="I282" s="84">
        <v>198</v>
      </c>
      <c r="J282" s="84">
        <v>200</v>
      </c>
      <c r="K282" s="84">
        <v>202</v>
      </c>
      <c r="L282" s="25"/>
    </row>
    <row r="283" spans="2:12" ht="18" customHeight="1">
      <c r="B283" s="13" t="s">
        <v>139</v>
      </c>
      <c r="C283" s="13" t="s">
        <v>181</v>
      </c>
      <c r="D283" s="84">
        <v>1514</v>
      </c>
      <c r="E283" s="84">
        <v>1550</v>
      </c>
      <c r="F283" s="84">
        <v>350</v>
      </c>
      <c r="G283" s="84">
        <v>750</v>
      </c>
      <c r="H283" s="84">
        <v>1150</v>
      </c>
      <c r="I283" s="84">
        <v>1500</v>
      </c>
      <c r="J283" s="84">
        <v>1500</v>
      </c>
      <c r="K283" s="84">
        <v>1480</v>
      </c>
      <c r="L283" s="26"/>
    </row>
    <row r="284" spans="2:12">
      <c r="B284" s="27" t="s">
        <v>158</v>
      </c>
      <c r="C284" s="28"/>
      <c r="D284" s="87">
        <v>336497.3</v>
      </c>
      <c r="E284" s="91">
        <v>336497.3</v>
      </c>
      <c r="F284" s="25">
        <v>55301.7</v>
      </c>
      <c r="G284" s="25">
        <v>157423.79999999999</v>
      </c>
      <c r="H284" s="25">
        <v>259546</v>
      </c>
      <c r="I284" s="25">
        <v>336497.3</v>
      </c>
      <c r="J284" s="25">
        <v>336497.3</v>
      </c>
      <c r="K284" s="25">
        <v>336497.3</v>
      </c>
      <c r="L284" s="25"/>
    </row>
    <row r="286" spans="2:12" ht="27.75" customHeight="1">
      <c r="B286" s="64">
        <v>1072</v>
      </c>
      <c r="C286" s="64" t="s">
        <v>90</v>
      </c>
      <c r="D286" s="12"/>
      <c r="E286" s="12"/>
      <c r="J286" s="12"/>
      <c r="K286" s="12"/>
      <c r="L286" s="12"/>
    </row>
    <row r="287" spans="2:12">
      <c r="B287" s="22"/>
      <c r="C287" s="12"/>
      <c r="D287" s="12"/>
      <c r="E287" s="12"/>
      <c r="F287" s="12"/>
      <c r="G287" s="12"/>
      <c r="H287" s="12"/>
      <c r="I287" s="12"/>
      <c r="J287" s="12"/>
      <c r="K287" s="12"/>
      <c r="L287" s="12"/>
    </row>
    <row r="288" spans="2:12">
      <c r="B288" s="23" t="s">
        <v>124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</row>
    <row r="289" spans="2:12" s="77" customFormat="1" ht="9.75" customHeight="1">
      <c r="B289" s="74"/>
      <c r="C289" s="74"/>
      <c r="D289" s="75"/>
      <c r="E289" s="75"/>
      <c r="F289" s="75"/>
      <c r="G289" s="76"/>
      <c r="H289" s="75"/>
      <c r="I289" s="75"/>
      <c r="J289" s="75"/>
      <c r="K289" s="75"/>
      <c r="L289" s="75"/>
    </row>
    <row r="290" spans="2:12">
      <c r="B290" s="17" t="s">
        <v>125</v>
      </c>
      <c r="C290" s="13" t="s">
        <v>126</v>
      </c>
      <c r="D290" s="19"/>
      <c r="E290" s="19"/>
      <c r="F290" s="12"/>
      <c r="G290" s="12"/>
      <c r="H290" s="12"/>
      <c r="I290" s="12"/>
      <c r="J290" s="12"/>
      <c r="K290" s="12"/>
      <c r="L290" s="12"/>
    </row>
    <row r="291" spans="2:12" ht="30.75" customHeight="1">
      <c r="B291" s="17" t="s">
        <v>127</v>
      </c>
      <c r="C291" s="69">
        <v>105010</v>
      </c>
      <c r="D291" s="12"/>
      <c r="E291" s="12"/>
      <c r="F291" s="12"/>
      <c r="G291" s="12"/>
      <c r="H291" s="12"/>
      <c r="I291" s="12"/>
      <c r="J291" s="12"/>
      <c r="K291" s="12"/>
      <c r="L291" s="12"/>
    </row>
    <row r="292" spans="2:12" ht="21" customHeight="1">
      <c r="B292" s="17" t="s">
        <v>128</v>
      </c>
      <c r="C292" s="13" t="s">
        <v>39</v>
      </c>
      <c r="D292" s="12"/>
      <c r="E292" s="12"/>
      <c r="F292" s="12"/>
      <c r="G292" s="12"/>
      <c r="H292" s="12"/>
      <c r="I292" s="12"/>
      <c r="J292" s="12"/>
      <c r="K292" s="12"/>
      <c r="L292" s="12"/>
    </row>
    <row r="293" spans="2:12" ht="16.5" customHeight="1">
      <c r="B293" s="17" t="s">
        <v>129</v>
      </c>
      <c r="C293" s="69">
        <v>1072</v>
      </c>
      <c r="D293" s="222" t="s">
        <v>130</v>
      </c>
      <c r="E293" s="222"/>
      <c r="F293" s="222"/>
      <c r="G293" s="222"/>
      <c r="H293" s="222"/>
      <c r="I293" s="222"/>
      <c r="J293" s="222"/>
      <c r="K293" s="222"/>
      <c r="L293" s="222"/>
    </row>
    <row r="294" spans="2:12" ht="17.25" customHeight="1">
      <c r="B294" s="17" t="s">
        <v>131</v>
      </c>
      <c r="C294" s="69">
        <v>11001</v>
      </c>
      <c r="D294" s="206" t="s">
        <v>190</v>
      </c>
      <c r="E294" s="206" t="s">
        <v>191</v>
      </c>
      <c r="F294" s="223" t="s">
        <v>192</v>
      </c>
      <c r="G294" s="223" t="s">
        <v>193</v>
      </c>
      <c r="H294" s="223" t="s">
        <v>194</v>
      </c>
      <c r="I294" s="206" t="s">
        <v>195</v>
      </c>
      <c r="J294" s="206" t="s">
        <v>132</v>
      </c>
      <c r="K294" s="206" t="s">
        <v>196</v>
      </c>
      <c r="L294" s="219"/>
    </row>
    <row r="295" spans="2:12" ht="27.75" customHeight="1">
      <c r="B295" s="24" t="s">
        <v>48</v>
      </c>
      <c r="C295" s="116" t="s">
        <v>93</v>
      </c>
      <c r="D295" s="207"/>
      <c r="E295" s="207"/>
      <c r="F295" s="224"/>
      <c r="G295" s="224"/>
      <c r="H295" s="224"/>
      <c r="I295" s="207"/>
      <c r="J295" s="207"/>
      <c r="K295" s="207"/>
      <c r="L295" s="220"/>
    </row>
    <row r="296" spans="2:12" ht="39" customHeight="1">
      <c r="B296" s="24" t="s">
        <v>134</v>
      </c>
      <c r="C296" s="13" t="s">
        <v>94</v>
      </c>
      <c r="D296" s="207"/>
      <c r="E296" s="207"/>
      <c r="F296" s="224"/>
      <c r="G296" s="224"/>
      <c r="H296" s="224"/>
      <c r="I296" s="207"/>
      <c r="J296" s="207"/>
      <c r="K296" s="207"/>
      <c r="L296" s="220"/>
    </row>
    <row r="297" spans="2:12" ht="18" customHeight="1">
      <c r="B297" s="24" t="s">
        <v>52</v>
      </c>
      <c r="C297" s="13" t="s">
        <v>99</v>
      </c>
      <c r="D297" s="207"/>
      <c r="E297" s="207"/>
      <c r="F297" s="224"/>
      <c r="G297" s="224"/>
      <c r="H297" s="224"/>
      <c r="I297" s="207"/>
      <c r="J297" s="207"/>
      <c r="K297" s="207"/>
      <c r="L297" s="220"/>
    </row>
    <row r="298" spans="2:12" ht="32.25" customHeight="1">
      <c r="B298" s="145" t="s">
        <v>272</v>
      </c>
      <c r="C298" s="117" t="s">
        <v>226</v>
      </c>
      <c r="D298" s="207"/>
      <c r="E298" s="207"/>
      <c r="F298" s="224"/>
      <c r="G298" s="224"/>
      <c r="H298" s="224"/>
      <c r="I298" s="207"/>
      <c r="J298" s="207"/>
      <c r="K298" s="207"/>
      <c r="L298" s="220"/>
    </row>
    <row r="299" spans="2:12" ht="18" customHeight="1">
      <c r="B299" s="52"/>
      <c r="C299" s="54" t="s">
        <v>138</v>
      </c>
      <c r="D299" s="208"/>
      <c r="E299" s="208"/>
      <c r="F299" s="225"/>
      <c r="G299" s="225"/>
      <c r="H299" s="225"/>
      <c r="I299" s="208"/>
      <c r="J299" s="208"/>
      <c r="K299" s="208"/>
      <c r="L299" s="221"/>
    </row>
    <row r="300" spans="2:12" ht="15" customHeight="1">
      <c r="B300" s="13" t="s">
        <v>139</v>
      </c>
      <c r="C300" s="13" t="s">
        <v>182</v>
      </c>
      <c r="D300" s="87"/>
      <c r="E300" s="87">
        <v>766841</v>
      </c>
      <c r="F300" s="90"/>
      <c r="G300" s="90"/>
      <c r="H300" s="90"/>
      <c r="I300" s="87">
        <v>766841</v>
      </c>
      <c r="J300" s="87">
        <v>766841</v>
      </c>
      <c r="K300" s="87">
        <v>766841</v>
      </c>
      <c r="L300" s="25"/>
    </row>
    <row r="301" spans="2:12" ht="17.25" customHeight="1">
      <c r="B301" s="13" t="s">
        <v>139</v>
      </c>
      <c r="C301" s="13" t="s">
        <v>183</v>
      </c>
      <c r="D301" s="87">
        <v>106.63</v>
      </c>
      <c r="E301" s="87">
        <v>130.1</v>
      </c>
      <c r="F301" s="90"/>
      <c r="G301" s="90"/>
      <c r="H301" s="90"/>
      <c r="I301" s="87">
        <v>130.1</v>
      </c>
      <c r="J301" s="87">
        <v>130.1</v>
      </c>
      <c r="K301" s="87">
        <v>130.1</v>
      </c>
      <c r="L301" s="25"/>
    </row>
    <row r="302" spans="2:12" ht="15.75" customHeight="1">
      <c r="B302" s="13" t="s">
        <v>139</v>
      </c>
      <c r="C302" s="13" t="s">
        <v>184</v>
      </c>
      <c r="D302" s="107">
        <v>88.29</v>
      </c>
      <c r="E302" s="87">
        <v>111.2</v>
      </c>
      <c r="F302" s="90"/>
      <c r="G302" s="90"/>
      <c r="H302" s="90"/>
      <c r="I302" s="87">
        <v>111.2</v>
      </c>
      <c r="J302" s="87">
        <v>111.2</v>
      </c>
      <c r="K302" s="87">
        <v>111.2</v>
      </c>
      <c r="L302" s="26"/>
    </row>
    <row r="303" spans="2:12" ht="14.25" customHeight="1">
      <c r="B303" s="13" t="s">
        <v>139</v>
      </c>
      <c r="C303" s="13" t="s">
        <v>185</v>
      </c>
      <c r="D303" s="107">
        <v>9.702</v>
      </c>
      <c r="E303" s="87">
        <v>9702</v>
      </c>
      <c r="F303" s="90"/>
      <c r="G303" s="90"/>
      <c r="H303" s="90"/>
      <c r="I303" s="87">
        <v>9702</v>
      </c>
      <c r="J303" s="87">
        <v>9702</v>
      </c>
      <c r="K303" s="87">
        <v>9702</v>
      </c>
      <c r="L303" s="26"/>
    </row>
    <row r="304" spans="2:12" ht="14.25" customHeight="1">
      <c r="B304" s="13" t="s">
        <v>139</v>
      </c>
      <c r="C304" s="13" t="s">
        <v>186</v>
      </c>
      <c r="D304" s="107">
        <v>1.712</v>
      </c>
      <c r="E304" s="87">
        <v>1.712</v>
      </c>
      <c r="F304" s="90"/>
      <c r="G304" s="90"/>
      <c r="H304" s="90"/>
      <c r="I304" s="87">
        <v>1.712</v>
      </c>
      <c r="J304" s="87">
        <v>1.712</v>
      </c>
      <c r="K304" s="87">
        <v>1.712</v>
      </c>
      <c r="L304" s="26"/>
    </row>
    <row r="305" spans="2:12">
      <c r="B305" s="27" t="s">
        <v>158</v>
      </c>
      <c r="C305" s="28"/>
      <c r="D305" s="87">
        <v>1185146.1000000001</v>
      </c>
      <c r="E305" s="91">
        <v>1289782</v>
      </c>
      <c r="F305" s="87">
        <v>214969.7</v>
      </c>
      <c r="G305" s="87">
        <v>537415.19999999995</v>
      </c>
      <c r="H305" s="87">
        <v>859860.7</v>
      </c>
      <c r="I305" s="108">
        <v>1289782</v>
      </c>
      <c r="J305" s="108">
        <v>1289782</v>
      </c>
      <c r="K305" s="108">
        <v>1289782</v>
      </c>
      <c r="L305" s="25"/>
    </row>
    <row r="306" spans="2:12" s="77" customFormat="1">
      <c r="B306" s="74"/>
      <c r="C306" s="74"/>
      <c r="D306" s="75"/>
      <c r="E306" s="75"/>
      <c r="F306" s="75"/>
      <c r="G306" s="76"/>
      <c r="H306" s="75"/>
      <c r="I306" s="75"/>
      <c r="J306" s="75"/>
      <c r="K306" s="75"/>
      <c r="L306" s="75"/>
    </row>
    <row r="307" spans="2:12" ht="15" customHeight="1">
      <c r="B307" s="17" t="s">
        <v>125</v>
      </c>
      <c r="C307" s="13" t="s">
        <v>126</v>
      </c>
      <c r="D307" s="19"/>
      <c r="E307" s="19"/>
      <c r="F307" s="12"/>
      <c r="G307" s="12"/>
      <c r="H307" s="12"/>
      <c r="I307" s="12"/>
      <c r="J307" s="12"/>
      <c r="K307" s="12"/>
      <c r="L307" s="12"/>
    </row>
    <row r="308" spans="2:12" ht="33" customHeight="1">
      <c r="B308" s="17" t="s">
        <v>127</v>
      </c>
      <c r="C308" s="69">
        <v>105010</v>
      </c>
      <c r="D308" s="12"/>
      <c r="E308" s="12"/>
      <c r="F308" s="12"/>
      <c r="G308" s="12"/>
      <c r="H308" s="12"/>
      <c r="I308" s="12"/>
      <c r="J308" s="12"/>
      <c r="K308" s="12"/>
      <c r="L308" s="12"/>
    </row>
    <row r="309" spans="2:12" ht="18.75" customHeight="1">
      <c r="B309" s="17" t="s">
        <v>128</v>
      </c>
      <c r="C309" s="13" t="s">
        <v>39</v>
      </c>
      <c r="D309" s="12"/>
      <c r="E309" s="12"/>
      <c r="F309" s="12"/>
      <c r="G309" s="12"/>
      <c r="H309" s="12"/>
      <c r="I309" s="12"/>
      <c r="J309" s="12"/>
      <c r="K309" s="12"/>
      <c r="L309" s="12"/>
    </row>
    <row r="310" spans="2:12" ht="16.5" customHeight="1">
      <c r="B310" s="17" t="s">
        <v>129</v>
      </c>
      <c r="C310" s="69">
        <v>1072</v>
      </c>
      <c r="D310" s="222" t="s">
        <v>130</v>
      </c>
      <c r="E310" s="222"/>
      <c r="F310" s="222"/>
      <c r="G310" s="222"/>
      <c r="H310" s="222"/>
      <c r="I310" s="222"/>
      <c r="J310" s="222"/>
      <c r="K310" s="222"/>
      <c r="L310" s="222"/>
    </row>
    <row r="311" spans="2:12" ht="19.5" customHeight="1">
      <c r="B311" s="17" t="s">
        <v>131</v>
      </c>
      <c r="C311" s="69">
        <v>11004</v>
      </c>
      <c r="D311" s="206" t="s">
        <v>190</v>
      </c>
      <c r="E311" s="206" t="s">
        <v>191</v>
      </c>
      <c r="F311" s="223" t="s">
        <v>192</v>
      </c>
      <c r="G311" s="223" t="s">
        <v>193</v>
      </c>
      <c r="H311" s="223" t="s">
        <v>194</v>
      </c>
      <c r="I311" s="206" t="s">
        <v>195</v>
      </c>
      <c r="J311" s="206" t="s">
        <v>132</v>
      </c>
      <c r="K311" s="206" t="s">
        <v>196</v>
      </c>
      <c r="L311" s="219" t="s">
        <v>212</v>
      </c>
    </row>
    <row r="312" spans="2:12" ht="41.25" customHeight="1">
      <c r="B312" s="24" t="s">
        <v>48</v>
      </c>
      <c r="C312" s="116" t="s">
        <v>95</v>
      </c>
      <c r="D312" s="207"/>
      <c r="E312" s="207"/>
      <c r="F312" s="224"/>
      <c r="G312" s="224"/>
      <c r="H312" s="224"/>
      <c r="I312" s="207"/>
      <c r="J312" s="207"/>
      <c r="K312" s="207"/>
      <c r="L312" s="220"/>
    </row>
    <row r="313" spans="2:12" ht="28.5" customHeight="1">
      <c r="B313" s="24" t="s">
        <v>134</v>
      </c>
      <c r="C313" s="13" t="s">
        <v>96</v>
      </c>
      <c r="D313" s="207"/>
      <c r="E313" s="207"/>
      <c r="F313" s="224"/>
      <c r="G313" s="224"/>
      <c r="H313" s="224"/>
      <c r="I313" s="207"/>
      <c r="J313" s="207"/>
      <c r="K313" s="207"/>
      <c r="L313" s="220"/>
    </row>
    <row r="314" spans="2:12" ht="15" customHeight="1">
      <c r="B314" s="24" t="s">
        <v>52</v>
      </c>
      <c r="C314" s="13" t="s">
        <v>99</v>
      </c>
      <c r="D314" s="207"/>
      <c r="E314" s="207"/>
      <c r="F314" s="224"/>
      <c r="G314" s="224"/>
      <c r="H314" s="224"/>
      <c r="I314" s="207"/>
      <c r="J314" s="207"/>
      <c r="K314" s="207"/>
      <c r="L314" s="220"/>
    </row>
    <row r="315" spans="2:12" ht="18" customHeight="1">
      <c r="B315" s="145" t="s">
        <v>272</v>
      </c>
      <c r="C315" s="117" t="s">
        <v>227</v>
      </c>
      <c r="D315" s="207"/>
      <c r="E315" s="207"/>
      <c r="F315" s="224"/>
      <c r="G315" s="224"/>
      <c r="H315" s="224"/>
      <c r="I315" s="207"/>
      <c r="J315" s="207"/>
      <c r="K315" s="207"/>
      <c r="L315" s="220"/>
    </row>
    <row r="316" spans="2:12" ht="14.25" customHeight="1">
      <c r="B316" s="52"/>
      <c r="C316" s="54" t="s">
        <v>138</v>
      </c>
      <c r="D316" s="208"/>
      <c r="E316" s="208"/>
      <c r="F316" s="225"/>
      <c r="G316" s="225"/>
      <c r="H316" s="225"/>
      <c r="I316" s="208"/>
      <c r="J316" s="208"/>
      <c r="K316" s="208"/>
      <c r="L316" s="221"/>
    </row>
    <row r="317" spans="2:12" ht="17.25" customHeight="1">
      <c r="B317" s="13" t="s">
        <v>139</v>
      </c>
      <c r="C317" s="71" t="s">
        <v>161</v>
      </c>
      <c r="D317" s="87">
        <v>0</v>
      </c>
      <c r="E317" s="87">
        <v>1</v>
      </c>
      <c r="F317" s="87">
        <v>1</v>
      </c>
      <c r="G317" s="87">
        <v>1</v>
      </c>
      <c r="H317" s="87">
        <v>1</v>
      </c>
      <c r="I317" s="87">
        <v>1</v>
      </c>
      <c r="J317" s="87">
        <v>1</v>
      </c>
      <c r="K317" s="87">
        <v>1</v>
      </c>
      <c r="L317" s="25"/>
    </row>
    <row r="318" spans="2:12">
      <c r="B318" s="27" t="s">
        <v>158</v>
      </c>
      <c r="C318" s="28"/>
      <c r="D318" s="87">
        <v>0</v>
      </c>
      <c r="E318" s="91">
        <v>14407</v>
      </c>
      <c r="F318" s="87">
        <v>36528.9</v>
      </c>
      <c r="G318" s="87">
        <v>73057.7</v>
      </c>
      <c r="H318" s="87">
        <v>109586.6</v>
      </c>
      <c r="I318" s="87">
        <v>146120.5</v>
      </c>
      <c r="J318" s="87">
        <v>145926</v>
      </c>
      <c r="K318" s="87">
        <v>0</v>
      </c>
      <c r="L318" s="25"/>
    </row>
    <row r="319" spans="2:12" s="77" customFormat="1">
      <c r="B319" s="74"/>
      <c r="C319" s="74"/>
      <c r="D319" s="75"/>
      <c r="E319" s="75"/>
      <c r="F319" s="75"/>
      <c r="G319" s="76"/>
      <c r="H319" s="75"/>
      <c r="I319" s="75"/>
      <c r="J319" s="75"/>
      <c r="K319" s="75"/>
      <c r="L319" s="75"/>
    </row>
    <row r="320" spans="2:12" ht="18" customHeight="1">
      <c r="B320" s="17" t="s">
        <v>125</v>
      </c>
      <c r="C320" s="13" t="s">
        <v>126</v>
      </c>
      <c r="D320" s="19"/>
      <c r="E320" s="19"/>
      <c r="F320" s="12"/>
      <c r="G320" s="12"/>
      <c r="H320" s="12"/>
      <c r="I320" s="12"/>
      <c r="J320" s="12"/>
      <c r="K320" s="12"/>
      <c r="L320" s="12"/>
    </row>
    <row r="321" spans="2:12" ht="27.75" customHeight="1">
      <c r="B321" s="17" t="s">
        <v>127</v>
      </c>
      <c r="C321" s="69">
        <v>105010</v>
      </c>
      <c r="D321" s="12"/>
      <c r="E321" s="12"/>
      <c r="F321" s="12"/>
      <c r="G321" s="12"/>
      <c r="H321" s="12"/>
      <c r="I321" s="12"/>
      <c r="J321" s="12"/>
      <c r="K321" s="12"/>
      <c r="L321" s="12"/>
    </row>
    <row r="322" spans="2:12" ht="18" customHeight="1">
      <c r="B322" s="17" t="s">
        <v>128</v>
      </c>
      <c r="C322" s="13" t="s">
        <v>39</v>
      </c>
      <c r="D322" s="12"/>
      <c r="E322" s="12"/>
      <c r="F322" s="12"/>
      <c r="G322" s="12"/>
      <c r="H322" s="12"/>
      <c r="I322" s="12"/>
      <c r="J322" s="12"/>
      <c r="K322" s="12"/>
      <c r="L322" s="12"/>
    </row>
    <row r="323" spans="2:12" ht="16.5" customHeight="1">
      <c r="B323" s="17" t="s">
        <v>129</v>
      </c>
      <c r="C323" s="69">
        <v>1072</v>
      </c>
      <c r="D323" s="222" t="s">
        <v>130</v>
      </c>
      <c r="E323" s="222"/>
      <c r="F323" s="222"/>
      <c r="G323" s="222"/>
      <c r="H323" s="222"/>
      <c r="I323" s="222"/>
      <c r="J323" s="222"/>
      <c r="K323" s="222"/>
      <c r="L323" s="222"/>
    </row>
    <row r="324" spans="2:12" ht="15" customHeight="1">
      <c r="B324" s="17" t="s">
        <v>131</v>
      </c>
      <c r="C324" s="69">
        <v>11005</v>
      </c>
      <c r="D324" s="206" t="s">
        <v>190</v>
      </c>
      <c r="E324" s="206" t="s">
        <v>191</v>
      </c>
      <c r="F324" s="223" t="s">
        <v>192</v>
      </c>
      <c r="G324" s="223" t="s">
        <v>193</v>
      </c>
      <c r="H324" s="223" t="s">
        <v>194</v>
      </c>
      <c r="I324" s="206" t="s">
        <v>195</v>
      </c>
      <c r="J324" s="206" t="s">
        <v>132</v>
      </c>
      <c r="K324" s="206" t="s">
        <v>196</v>
      </c>
      <c r="L324" s="219" t="s">
        <v>212</v>
      </c>
    </row>
    <row r="325" spans="2:12" ht="27" customHeight="1">
      <c r="B325" s="24" t="s">
        <v>48</v>
      </c>
      <c r="C325" s="116" t="s">
        <v>97</v>
      </c>
      <c r="D325" s="207"/>
      <c r="E325" s="207"/>
      <c r="F325" s="224"/>
      <c r="G325" s="224"/>
      <c r="H325" s="224"/>
      <c r="I325" s="207"/>
      <c r="J325" s="207"/>
      <c r="K325" s="207"/>
      <c r="L325" s="220"/>
    </row>
    <row r="326" spans="2:12" ht="27.75" customHeight="1">
      <c r="B326" s="24" t="s">
        <v>134</v>
      </c>
      <c r="C326" s="13" t="s">
        <v>98</v>
      </c>
      <c r="D326" s="207"/>
      <c r="E326" s="207"/>
      <c r="F326" s="224"/>
      <c r="G326" s="224"/>
      <c r="H326" s="224"/>
      <c r="I326" s="207"/>
      <c r="J326" s="207"/>
      <c r="K326" s="207"/>
      <c r="L326" s="220"/>
    </row>
    <row r="327" spans="2:12" ht="20.25" customHeight="1">
      <c r="B327" s="24" t="s">
        <v>52</v>
      </c>
      <c r="C327" s="13" t="s">
        <v>99</v>
      </c>
      <c r="D327" s="207"/>
      <c r="E327" s="207"/>
      <c r="F327" s="224"/>
      <c r="G327" s="224"/>
      <c r="H327" s="224"/>
      <c r="I327" s="207"/>
      <c r="J327" s="207"/>
      <c r="K327" s="207"/>
      <c r="L327" s="220"/>
    </row>
    <row r="328" spans="2:12" ht="18.75" customHeight="1">
      <c r="B328" s="145" t="s">
        <v>272</v>
      </c>
      <c r="C328" s="117" t="s">
        <v>227</v>
      </c>
      <c r="D328" s="207"/>
      <c r="E328" s="207"/>
      <c r="F328" s="224"/>
      <c r="G328" s="224"/>
      <c r="H328" s="224"/>
      <c r="I328" s="207"/>
      <c r="J328" s="207"/>
      <c r="K328" s="207"/>
      <c r="L328" s="220"/>
    </row>
    <row r="329" spans="2:12" ht="18.75" customHeight="1">
      <c r="B329" s="52"/>
      <c r="C329" s="54" t="s">
        <v>138</v>
      </c>
      <c r="D329" s="208"/>
      <c r="E329" s="208"/>
      <c r="F329" s="225"/>
      <c r="G329" s="225"/>
      <c r="H329" s="225"/>
      <c r="I329" s="208"/>
      <c r="J329" s="208"/>
      <c r="K329" s="208"/>
      <c r="L329" s="221"/>
    </row>
    <row r="330" spans="2:12" ht="13.5" customHeight="1">
      <c r="B330" s="13" t="s">
        <v>139</v>
      </c>
      <c r="C330" s="71" t="s">
        <v>161</v>
      </c>
      <c r="D330" s="87">
        <v>1</v>
      </c>
      <c r="E330" s="90">
        <v>1</v>
      </c>
      <c r="F330" s="87">
        <v>1</v>
      </c>
      <c r="G330" s="87">
        <v>1</v>
      </c>
      <c r="H330" s="87">
        <v>1</v>
      </c>
      <c r="I330" s="87">
        <v>1</v>
      </c>
      <c r="J330" s="87">
        <v>1</v>
      </c>
      <c r="K330" s="25"/>
      <c r="L330" s="25"/>
    </row>
    <row r="331" spans="2:12">
      <c r="B331" s="27" t="s">
        <v>158</v>
      </c>
      <c r="C331" s="28"/>
      <c r="D331" s="91">
        <v>5523.5</v>
      </c>
      <c r="E331" s="91">
        <v>369936.8</v>
      </c>
      <c r="F331" s="91">
        <v>79043.3</v>
      </c>
      <c r="G331" s="91">
        <v>158086.29999999999</v>
      </c>
      <c r="H331" s="91">
        <v>237129.8</v>
      </c>
      <c r="I331" s="91">
        <v>316173</v>
      </c>
      <c r="J331" s="91">
        <v>233968</v>
      </c>
      <c r="K331" s="91">
        <v>0</v>
      </c>
      <c r="L331" s="25"/>
    </row>
    <row r="332" spans="2:12" s="77" customFormat="1">
      <c r="B332" s="74"/>
      <c r="C332" s="74"/>
      <c r="D332" s="75"/>
      <c r="E332" s="75"/>
      <c r="F332" s="75"/>
      <c r="G332" s="76"/>
      <c r="H332" s="75"/>
      <c r="I332" s="75"/>
      <c r="J332" s="75"/>
      <c r="K332" s="75"/>
      <c r="L332" s="75"/>
    </row>
    <row r="333" spans="2:12" ht="18" customHeight="1">
      <c r="B333" s="17" t="s">
        <v>125</v>
      </c>
      <c r="C333" s="103" t="s">
        <v>126</v>
      </c>
      <c r="D333" s="19"/>
      <c r="E333" s="19"/>
      <c r="F333" s="12"/>
      <c r="G333" s="12"/>
      <c r="H333" s="12"/>
      <c r="I333" s="12"/>
      <c r="J333" s="12"/>
      <c r="K333" s="12"/>
      <c r="L333" s="12"/>
    </row>
    <row r="334" spans="2:12" ht="27.75" customHeight="1">
      <c r="B334" s="17" t="s">
        <v>127</v>
      </c>
      <c r="C334" s="69">
        <v>105010</v>
      </c>
      <c r="D334" s="12"/>
      <c r="E334" s="12"/>
      <c r="F334" s="12"/>
      <c r="G334" s="12"/>
      <c r="H334" s="12"/>
      <c r="I334" s="12"/>
      <c r="J334" s="12"/>
      <c r="K334" s="12"/>
      <c r="L334" s="12"/>
    </row>
    <row r="335" spans="2:12" ht="18" customHeight="1">
      <c r="B335" s="17" t="s">
        <v>128</v>
      </c>
      <c r="C335" s="103" t="s">
        <v>39</v>
      </c>
      <c r="D335" s="12"/>
      <c r="E335" s="12"/>
      <c r="F335" s="12"/>
      <c r="G335" s="12"/>
      <c r="H335" s="12"/>
      <c r="I335" s="12"/>
      <c r="J335" s="12"/>
      <c r="K335" s="12"/>
      <c r="L335" s="12"/>
    </row>
    <row r="336" spans="2:12" ht="16.5" customHeight="1">
      <c r="B336" s="17" t="s">
        <v>129</v>
      </c>
      <c r="C336" s="69">
        <v>1072</v>
      </c>
      <c r="D336" s="222" t="s">
        <v>130</v>
      </c>
      <c r="E336" s="222"/>
      <c r="F336" s="222"/>
      <c r="G336" s="222"/>
      <c r="H336" s="222"/>
      <c r="I336" s="222"/>
      <c r="J336" s="222"/>
      <c r="K336" s="222"/>
      <c r="L336" s="222"/>
    </row>
    <row r="337" spans="2:12" ht="15" customHeight="1">
      <c r="B337" s="17" t="s">
        <v>131</v>
      </c>
      <c r="C337" s="69">
        <v>11006</v>
      </c>
      <c r="D337" s="206" t="s">
        <v>190</v>
      </c>
      <c r="E337" s="206" t="s">
        <v>191</v>
      </c>
      <c r="F337" s="223" t="s">
        <v>192</v>
      </c>
      <c r="G337" s="223" t="s">
        <v>193</v>
      </c>
      <c r="H337" s="223" t="s">
        <v>194</v>
      </c>
      <c r="I337" s="206" t="s">
        <v>195</v>
      </c>
      <c r="J337" s="206" t="s">
        <v>132</v>
      </c>
      <c r="K337" s="206" t="s">
        <v>196</v>
      </c>
      <c r="L337" s="219" t="s">
        <v>201</v>
      </c>
    </row>
    <row r="338" spans="2:12" ht="38.25">
      <c r="B338" s="24" t="s">
        <v>48</v>
      </c>
      <c r="C338" s="71" t="s">
        <v>113</v>
      </c>
      <c r="D338" s="207"/>
      <c r="E338" s="207"/>
      <c r="F338" s="224"/>
      <c r="G338" s="224"/>
      <c r="H338" s="224"/>
      <c r="I338" s="207"/>
      <c r="J338" s="207"/>
      <c r="K338" s="207"/>
      <c r="L338" s="220"/>
    </row>
    <row r="339" spans="2:12" ht="38.25">
      <c r="B339" s="24" t="s">
        <v>134</v>
      </c>
      <c r="C339" s="71" t="s">
        <v>204</v>
      </c>
      <c r="D339" s="207"/>
      <c r="E339" s="207"/>
      <c r="F339" s="224"/>
      <c r="G339" s="224"/>
      <c r="H339" s="224"/>
      <c r="I339" s="207"/>
      <c r="J339" s="207"/>
      <c r="K339" s="207"/>
      <c r="L339" s="220"/>
    </row>
    <row r="340" spans="2:12" ht="20.25" customHeight="1">
      <c r="B340" s="24" t="s">
        <v>52</v>
      </c>
      <c r="C340" s="103" t="s">
        <v>99</v>
      </c>
      <c r="D340" s="207"/>
      <c r="E340" s="207"/>
      <c r="F340" s="224"/>
      <c r="G340" s="224"/>
      <c r="H340" s="224"/>
      <c r="I340" s="207"/>
      <c r="J340" s="207"/>
      <c r="K340" s="207"/>
      <c r="L340" s="220"/>
    </row>
    <row r="341" spans="2:12" ht="18.75" customHeight="1">
      <c r="B341" s="145" t="s">
        <v>272</v>
      </c>
      <c r="C341" s="117" t="s">
        <v>227</v>
      </c>
      <c r="D341" s="207"/>
      <c r="E341" s="207"/>
      <c r="F341" s="224"/>
      <c r="G341" s="224"/>
      <c r="H341" s="224"/>
      <c r="I341" s="207"/>
      <c r="J341" s="207"/>
      <c r="K341" s="207"/>
      <c r="L341" s="220"/>
    </row>
    <row r="342" spans="2:12" ht="18.75" customHeight="1">
      <c r="B342" s="101"/>
      <c r="C342" s="102" t="s">
        <v>138</v>
      </c>
      <c r="D342" s="208"/>
      <c r="E342" s="208"/>
      <c r="F342" s="225"/>
      <c r="G342" s="225"/>
      <c r="H342" s="225"/>
      <c r="I342" s="208"/>
      <c r="J342" s="208"/>
      <c r="K342" s="208"/>
      <c r="L342" s="221"/>
    </row>
    <row r="343" spans="2:12" ht="13.5" customHeight="1">
      <c r="B343" s="103" t="s">
        <v>139</v>
      </c>
      <c r="C343" s="71" t="s">
        <v>161</v>
      </c>
      <c r="D343" s="25"/>
      <c r="E343" s="79"/>
      <c r="F343" s="25"/>
      <c r="G343" s="25"/>
      <c r="H343" s="25"/>
      <c r="I343" s="25"/>
      <c r="J343" s="25"/>
      <c r="K343" s="87">
        <v>1</v>
      </c>
      <c r="L343" s="25"/>
    </row>
    <row r="344" spans="2:12">
      <c r="B344" s="27" t="s">
        <v>158</v>
      </c>
      <c r="C344" s="28"/>
      <c r="D344" s="91">
        <v>0</v>
      </c>
      <c r="E344" s="91">
        <v>0</v>
      </c>
      <c r="F344" s="91">
        <v>0</v>
      </c>
      <c r="G344" s="91">
        <v>0</v>
      </c>
      <c r="H344" s="91">
        <v>0</v>
      </c>
      <c r="I344" s="91">
        <v>0</v>
      </c>
      <c r="J344" s="91">
        <v>0</v>
      </c>
      <c r="K344" s="91">
        <v>191289</v>
      </c>
      <c r="L344" s="25"/>
    </row>
    <row r="345" spans="2:12" s="77" customFormat="1">
      <c r="B345" s="74"/>
      <c r="C345" s="74"/>
      <c r="D345" s="75"/>
      <c r="E345" s="75"/>
      <c r="F345" s="75"/>
      <c r="G345" s="76"/>
      <c r="H345" s="75"/>
      <c r="I345" s="75"/>
      <c r="J345" s="75"/>
      <c r="K345" s="75"/>
      <c r="L345" s="75"/>
    </row>
    <row r="346" spans="2:12" ht="18" customHeight="1">
      <c r="B346" s="17" t="s">
        <v>125</v>
      </c>
      <c r="C346" s="103" t="s">
        <v>126</v>
      </c>
      <c r="D346" s="19"/>
      <c r="E346" s="19"/>
      <c r="F346" s="12"/>
      <c r="G346" s="12"/>
      <c r="H346" s="12"/>
      <c r="I346" s="12"/>
      <c r="J346" s="12"/>
      <c r="K346" s="12"/>
      <c r="L346" s="12"/>
    </row>
    <row r="347" spans="2:12" ht="27.75" customHeight="1">
      <c r="B347" s="17" t="s">
        <v>127</v>
      </c>
      <c r="C347" s="69">
        <v>105010</v>
      </c>
      <c r="D347" s="12"/>
      <c r="E347" s="12"/>
      <c r="F347" s="12"/>
      <c r="G347" s="12"/>
      <c r="H347" s="12"/>
      <c r="I347" s="12"/>
      <c r="J347" s="12"/>
      <c r="K347" s="12"/>
      <c r="L347" s="12"/>
    </row>
    <row r="348" spans="2:12" ht="18" customHeight="1">
      <c r="B348" s="17" t="s">
        <v>128</v>
      </c>
      <c r="C348" s="103" t="s">
        <v>39</v>
      </c>
      <c r="D348" s="12"/>
      <c r="E348" s="12"/>
      <c r="F348" s="12"/>
      <c r="G348" s="12"/>
      <c r="H348" s="12"/>
      <c r="I348" s="12"/>
      <c r="J348" s="12"/>
      <c r="K348" s="12"/>
      <c r="L348" s="12"/>
    </row>
    <row r="349" spans="2:12" ht="16.5" customHeight="1">
      <c r="B349" s="17" t="s">
        <v>129</v>
      </c>
      <c r="C349" s="69">
        <v>1072</v>
      </c>
      <c r="D349" s="222" t="s">
        <v>130</v>
      </c>
      <c r="E349" s="222"/>
      <c r="F349" s="222"/>
      <c r="G349" s="222"/>
      <c r="H349" s="222"/>
      <c r="I349" s="222"/>
      <c r="J349" s="222"/>
      <c r="K349" s="222"/>
      <c r="L349" s="222"/>
    </row>
    <row r="350" spans="2:12" ht="15" customHeight="1">
      <c r="B350" s="17" t="s">
        <v>131</v>
      </c>
      <c r="C350" s="69">
        <v>11007</v>
      </c>
      <c r="D350" s="206" t="s">
        <v>190</v>
      </c>
      <c r="E350" s="206" t="s">
        <v>191</v>
      </c>
      <c r="F350" s="223" t="s">
        <v>192</v>
      </c>
      <c r="G350" s="223" t="s">
        <v>193</v>
      </c>
      <c r="H350" s="223" t="s">
        <v>194</v>
      </c>
      <c r="I350" s="206" t="s">
        <v>195</v>
      </c>
      <c r="J350" s="206" t="s">
        <v>132</v>
      </c>
      <c r="K350" s="206" t="s">
        <v>196</v>
      </c>
      <c r="L350" s="219" t="s">
        <v>201</v>
      </c>
    </row>
    <row r="351" spans="2:12" ht="38.25">
      <c r="B351" s="24" t="s">
        <v>48</v>
      </c>
      <c r="C351" s="71" t="s">
        <v>205</v>
      </c>
      <c r="D351" s="207"/>
      <c r="E351" s="207"/>
      <c r="F351" s="224"/>
      <c r="G351" s="224"/>
      <c r="H351" s="224"/>
      <c r="I351" s="207"/>
      <c r="J351" s="207"/>
      <c r="K351" s="207"/>
      <c r="L351" s="220"/>
    </row>
    <row r="352" spans="2:12" ht="38.25">
      <c r="B352" s="24" t="s">
        <v>134</v>
      </c>
      <c r="C352" s="71" t="s">
        <v>204</v>
      </c>
      <c r="D352" s="207"/>
      <c r="E352" s="207"/>
      <c r="F352" s="224"/>
      <c r="G352" s="224"/>
      <c r="H352" s="224"/>
      <c r="I352" s="207"/>
      <c r="J352" s="207"/>
      <c r="K352" s="207"/>
      <c r="L352" s="220"/>
    </row>
    <row r="353" spans="2:12" ht="20.25" customHeight="1">
      <c r="B353" s="24" t="s">
        <v>52</v>
      </c>
      <c r="C353" s="103" t="s">
        <v>99</v>
      </c>
      <c r="D353" s="207"/>
      <c r="E353" s="207"/>
      <c r="F353" s="224"/>
      <c r="G353" s="224"/>
      <c r="H353" s="224"/>
      <c r="I353" s="207"/>
      <c r="J353" s="207"/>
      <c r="K353" s="207"/>
      <c r="L353" s="220"/>
    </row>
    <row r="354" spans="2:12" ht="18.75" customHeight="1">
      <c r="B354" s="145" t="s">
        <v>272</v>
      </c>
      <c r="C354" s="117" t="s">
        <v>227</v>
      </c>
      <c r="D354" s="207"/>
      <c r="E354" s="207"/>
      <c r="F354" s="224"/>
      <c r="G354" s="224"/>
      <c r="H354" s="224"/>
      <c r="I354" s="207"/>
      <c r="J354" s="207"/>
      <c r="K354" s="207"/>
      <c r="L354" s="220"/>
    </row>
    <row r="355" spans="2:12" ht="18.75" customHeight="1">
      <c r="B355" s="101"/>
      <c r="C355" s="102" t="s">
        <v>138</v>
      </c>
      <c r="D355" s="208"/>
      <c r="E355" s="208"/>
      <c r="F355" s="225"/>
      <c r="G355" s="225"/>
      <c r="H355" s="225"/>
      <c r="I355" s="208"/>
      <c r="J355" s="208"/>
      <c r="K355" s="208"/>
      <c r="L355" s="221"/>
    </row>
    <row r="356" spans="2:12" ht="13.5" customHeight="1">
      <c r="B356" s="103" t="s">
        <v>139</v>
      </c>
      <c r="C356" s="71" t="s">
        <v>161</v>
      </c>
      <c r="D356" s="25">
        <v>0</v>
      </c>
      <c r="E356" s="90">
        <v>1</v>
      </c>
      <c r="F356" s="87">
        <v>1</v>
      </c>
      <c r="G356" s="87">
        <v>1</v>
      </c>
      <c r="H356" s="87">
        <v>1</v>
      </c>
      <c r="I356" s="87">
        <v>1</v>
      </c>
      <c r="J356" s="87">
        <v>1</v>
      </c>
      <c r="K356" s="87">
        <v>1</v>
      </c>
      <c r="L356" s="25"/>
    </row>
    <row r="357" spans="2:12">
      <c r="B357" s="27" t="s">
        <v>158</v>
      </c>
      <c r="C357" s="28"/>
      <c r="D357" s="25">
        <v>0</v>
      </c>
      <c r="E357" s="91">
        <v>3626.3</v>
      </c>
      <c r="F357" s="91">
        <v>55815.199999999997</v>
      </c>
      <c r="G357" s="91">
        <v>55815.199999999997</v>
      </c>
      <c r="H357" s="91">
        <v>55815.199999999997</v>
      </c>
      <c r="I357" s="91">
        <v>55815.199999999997</v>
      </c>
      <c r="J357" s="91">
        <v>54435.4</v>
      </c>
      <c r="K357" s="91">
        <v>34978.6</v>
      </c>
      <c r="L357" s="25"/>
    </row>
    <row r="358" spans="2:12" s="77" customFormat="1">
      <c r="B358" s="74"/>
      <c r="C358" s="74"/>
      <c r="D358" s="75"/>
      <c r="E358" s="75"/>
      <c r="F358" s="75"/>
      <c r="G358" s="76"/>
      <c r="H358" s="75"/>
      <c r="I358" s="75"/>
      <c r="J358" s="75"/>
      <c r="K358" s="75"/>
      <c r="L358" s="75"/>
    </row>
    <row r="359" spans="2:12" ht="18" customHeight="1">
      <c r="B359" s="17" t="s">
        <v>125</v>
      </c>
      <c r="C359" s="13" t="s">
        <v>126</v>
      </c>
      <c r="D359" s="19"/>
      <c r="E359" s="19"/>
      <c r="F359" s="12"/>
      <c r="G359" s="12"/>
      <c r="H359" s="12"/>
      <c r="I359" s="12"/>
      <c r="J359" s="12"/>
      <c r="K359" s="12"/>
      <c r="L359" s="12"/>
    </row>
    <row r="360" spans="2:12" ht="27.75" customHeight="1">
      <c r="B360" s="17" t="s">
        <v>127</v>
      </c>
      <c r="C360" s="69">
        <v>105010</v>
      </c>
      <c r="D360" s="12"/>
      <c r="E360" s="12"/>
      <c r="F360" s="12"/>
      <c r="G360" s="12"/>
      <c r="H360" s="12"/>
      <c r="I360" s="12"/>
      <c r="J360" s="12"/>
      <c r="K360" s="12"/>
      <c r="L360" s="12"/>
    </row>
    <row r="361" spans="2:12" ht="20.25" customHeight="1">
      <c r="B361" s="17" t="s">
        <v>128</v>
      </c>
      <c r="C361" s="13" t="s">
        <v>39</v>
      </c>
      <c r="D361" s="12"/>
      <c r="E361" s="12"/>
      <c r="F361" s="12"/>
      <c r="G361" s="12"/>
      <c r="H361" s="12"/>
      <c r="I361" s="12"/>
      <c r="J361" s="12"/>
      <c r="K361" s="12"/>
      <c r="L361" s="12"/>
    </row>
    <row r="362" spans="2:12" ht="16.5" customHeight="1">
      <c r="B362" s="17" t="s">
        <v>129</v>
      </c>
      <c r="C362" s="69">
        <v>1072</v>
      </c>
      <c r="D362" s="222" t="s">
        <v>130</v>
      </c>
      <c r="E362" s="222"/>
      <c r="F362" s="222"/>
      <c r="G362" s="222"/>
      <c r="H362" s="222"/>
      <c r="I362" s="222"/>
      <c r="J362" s="222"/>
      <c r="K362" s="222"/>
      <c r="L362" s="222"/>
    </row>
    <row r="363" spans="2:12" ht="18.75" customHeight="1">
      <c r="B363" s="17" t="s">
        <v>131</v>
      </c>
      <c r="C363" s="69">
        <v>12001</v>
      </c>
      <c r="D363" s="206" t="s">
        <v>190</v>
      </c>
      <c r="E363" s="206" t="s">
        <v>191</v>
      </c>
      <c r="F363" s="223" t="s">
        <v>192</v>
      </c>
      <c r="G363" s="223" t="s">
        <v>193</v>
      </c>
      <c r="H363" s="223" t="s">
        <v>194</v>
      </c>
      <c r="I363" s="206" t="s">
        <v>195</v>
      </c>
      <c r="J363" s="206" t="s">
        <v>132</v>
      </c>
      <c r="K363" s="206" t="s">
        <v>196</v>
      </c>
      <c r="L363" s="219" t="s">
        <v>201</v>
      </c>
    </row>
    <row r="364" spans="2:12" ht="67.5" customHeight="1">
      <c r="B364" s="24" t="s">
        <v>48</v>
      </c>
      <c r="C364" s="83" t="s">
        <v>197</v>
      </c>
      <c r="D364" s="207"/>
      <c r="E364" s="207"/>
      <c r="F364" s="224"/>
      <c r="G364" s="224"/>
      <c r="H364" s="224"/>
      <c r="I364" s="207"/>
      <c r="J364" s="207"/>
      <c r="K364" s="207"/>
      <c r="L364" s="220"/>
    </row>
    <row r="365" spans="2:12" ht="63.75" customHeight="1">
      <c r="B365" s="24" t="s">
        <v>134</v>
      </c>
      <c r="C365" s="116" t="s">
        <v>100</v>
      </c>
      <c r="D365" s="207"/>
      <c r="E365" s="207"/>
      <c r="F365" s="224"/>
      <c r="G365" s="224"/>
      <c r="H365" s="224"/>
      <c r="I365" s="207"/>
      <c r="J365" s="207"/>
      <c r="K365" s="207"/>
      <c r="L365" s="220"/>
    </row>
    <row r="366" spans="2:12" ht="18" customHeight="1">
      <c r="B366" s="24" t="s">
        <v>52</v>
      </c>
      <c r="C366" s="13" t="s">
        <v>110</v>
      </c>
      <c r="D366" s="207"/>
      <c r="E366" s="207"/>
      <c r="F366" s="224"/>
      <c r="G366" s="224"/>
      <c r="H366" s="224"/>
      <c r="I366" s="207"/>
      <c r="J366" s="207"/>
      <c r="K366" s="207"/>
      <c r="L366" s="220"/>
    </row>
    <row r="367" spans="2:12" ht="27" customHeight="1">
      <c r="B367" s="116" t="s">
        <v>137</v>
      </c>
      <c r="C367" s="117" t="s">
        <v>227</v>
      </c>
      <c r="D367" s="207"/>
      <c r="E367" s="207"/>
      <c r="F367" s="224"/>
      <c r="G367" s="224"/>
      <c r="H367" s="224"/>
      <c r="I367" s="207"/>
      <c r="J367" s="207"/>
      <c r="K367" s="207"/>
      <c r="L367" s="220"/>
    </row>
    <row r="368" spans="2:12" ht="16.5" customHeight="1">
      <c r="B368" s="52"/>
      <c r="C368" s="54" t="s">
        <v>138</v>
      </c>
      <c r="D368" s="207"/>
      <c r="E368" s="207"/>
      <c r="F368" s="224"/>
      <c r="G368" s="224"/>
      <c r="H368" s="224"/>
      <c r="I368" s="207"/>
      <c r="J368" s="207"/>
      <c r="K368" s="207"/>
      <c r="L368" s="220"/>
    </row>
    <row r="369" spans="2:12" ht="15.75" customHeight="1">
      <c r="B369" s="103" t="s">
        <v>139</v>
      </c>
      <c r="C369" s="103" t="s">
        <v>187</v>
      </c>
      <c r="D369" s="84"/>
      <c r="E369" s="90"/>
      <c r="F369" s="90">
        <v>6.9</v>
      </c>
      <c r="G369" s="90">
        <v>17.2</v>
      </c>
      <c r="H369" s="90">
        <v>27.5</v>
      </c>
      <c r="I369" s="90">
        <v>34.4</v>
      </c>
      <c r="J369" s="90">
        <v>39.4</v>
      </c>
      <c r="K369" s="90">
        <v>24.6</v>
      </c>
      <c r="L369" s="38"/>
    </row>
    <row r="370" spans="2:12" ht="15" customHeight="1">
      <c r="B370" s="103" t="s">
        <v>139</v>
      </c>
      <c r="C370" s="103" t="s">
        <v>188</v>
      </c>
      <c r="D370" s="84"/>
      <c r="E370" s="93"/>
      <c r="F370" s="93">
        <v>0.5</v>
      </c>
      <c r="G370" s="93">
        <v>1.1000000000000001</v>
      </c>
      <c r="H370" s="93">
        <v>1.7</v>
      </c>
      <c r="I370" s="90">
        <v>2.2000000000000002</v>
      </c>
      <c r="J370" s="93">
        <v>2.4</v>
      </c>
      <c r="K370" s="93">
        <v>1.6</v>
      </c>
      <c r="L370" s="69"/>
    </row>
    <row r="371" spans="2:12" ht="15.75" customHeight="1">
      <c r="B371" s="103" t="s">
        <v>139</v>
      </c>
      <c r="C371" s="113" t="s">
        <v>189</v>
      </c>
      <c r="D371" s="84"/>
      <c r="E371" s="93"/>
      <c r="F371" s="93">
        <v>331</v>
      </c>
      <c r="G371" s="93">
        <v>827</v>
      </c>
      <c r="H371" s="93">
        <v>132</v>
      </c>
      <c r="I371" s="90">
        <v>1655</v>
      </c>
      <c r="J371" s="93">
        <v>1892</v>
      </c>
      <c r="K371" s="93">
        <v>1182</v>
      </c>
      <c r="L371" s="69"/>
    </row>
    <row r="372" spans="2:12">
      <c r="B372" s="27" t="s">
        <v>158</v>
      </c>
      <c r="C372" s="28"/>
      <c r="D372" s="91">
        <v>44159.3</v>
      </c>
      <c r="E372" s="91">
        <v>134661.20000000001</v>
      </c>
      <c r="F372" s="91">
        <v>557219</v>
      </c>
      <c r="G372" s="91">
        <v>1317691.8</v>
      </c>
      <c r="H372" s="91">
        <v>2078164.6</v>
      </c>
      <c r="I372" s="91">
        <v>2577712.2000000002</v>
      </c>
      <c r="J372" s="91">
        <v>3186382.8</v>
      </c>
      <c r="K372" s="91">
        <v>1873921.6</v>
      </c>
      <c r="L372" s="25"/>
    </row>
    <row r="373" spans="2:12" s="77" customFormat="1">
      <c r="B373" s="74"/>
      <c r="C373" s="74"/>
      <c r="D373" s="75"/>
      <c r="E373" s="75"/>
      <c r="F373" s="75"/>
      <c r="G373" s="76"/>
      <c r="H373" s="75"/>
      <c r="I373" s="75"/>
      <c r="J373" s="75"/>
      <c r="K373" s="75"/>
      <c r="L373" s="75"/>
    </row>
    <row r="374" spans="2:12" ht="15" customHeight="1">
      <c r="B374" s="17" t="s">
        <v>125</v>
      </c>
      <c r="C374" s="13" t="s">
        <v>126</v>
      </c>
      <c r="D374" s="19"/>
      <c r="E374" s="19"/>
      <c r="F374" s="12"/>
      <c r="G374" s="12"/>
      <c r="H374" s="12"/>
      <c r="I374" s="12"/>
      <c r="J374" s="12"/>
      <c r="K374" s="12"/>
      <c r="L374" s="12"/>
    </row>
    <row r="375" spans="2:12" ht="29.25" customHeight="1">
      <c r="B375" s="17" t="s">
        <v>127</v>
      </c>
      <c r="C375" s="69">
        <v>105010</v>
      </c>
      <c r="D375" s="12"/>
      <c r="E375" s="12"/>
      <c r="F375" s="12"/>
      <c r="G375" s="12"/>
      <c r="H375" s="12"/>
      <c r="I375" s="12"/>
      <c r="J375" s="12"/>
      <c r="K375" s="12"/>
      <c r="L375" s="12"/>
    </row>
    <row r="376" spans="2:12" ht="15.75" customHeight="1">
      <c r="B376" s="17" t="s">
        <v>128</v>
      </c>
      <c r="C376" s="13" t="s">
        <v>39</v>
      </c>
      <c r="D376" s="12"/>
      <c r="E376" s="12"/>
      <c r="F376" s="12"/>
      <c r="G376" s="12"/>
      <c r="H376" s="12"/>
      <c r="I376" s="12"/>
      <c r="J376" s="12"/>
      <c r="K376" s="12"/>
      <c r="L376" s="12"/>
    </row>
    <row r="377" spans="2:12" ht="16.5" customHeight="1">
      <c r="B377" s="17" t="s">
        <v>129</v>
      </c>
      <c r="C377" s="69">
        <v>1072</v>
      </c>
      <c r="D377" s="222" t="s">
        <v>130</v>
      </c>
      <c r="E377" s="222"/>
      <c r="F377" s="222"/>
      <c r="G377" s="222"/>
      <c r="H377" s="222"/>
      <c r="I377" s="222"/>
      <c r="J377" s="222"/>
      <c r="K377" s="222"/>
      <c r="L377" s="222"/>
    </row>
    <row r="378" spans="2:12" ht="19.5" customHeight="1">
      <c r="B378" s="17" t="s">
        <v>131</v>
      </c>
      <c r="C378" s="69">
        <v>31001</v>
      </c>
      <c r="D378" s="206" t="s">
        <v>190</v>
      </c>
      <c r="E378" s="206" t="s">
        <v>191</v>
      </c>
      <c r="F378" s="223" t="s">
        <v>192</v>
      </c>
      <c r="G378" s="223" t="s">
        <v>193</v>
      </c>
      <c r="H378" s="223" t="s">
        <v>194</v>
      </c>
      <c r="I378" s="206" t="s">
        <v>195</v>
      </c>
      <c r="J378" s="206" t="s">
        <v>132</v>
      </c>
      <c r="K378" s="206" t="s">
        <v>196</v>
      </c>
      <c r="L378" s="219" t="s">
        <v>201</v>
      </c>
    </row>
    <row r="379" spans="2:12" ht="64.5" customHeight="1">
      <c r="B379" s="24" t="s">
        <v>48</v>
      </c>
      <c r="C379" s="116" t="s">
        <v>213</v>
      </c>
      <c r="D379" s="207"/>
      <c r="E379" s="207"/>
      <c r="F379" s="224"/>
      <c r="G379" s="224"/>
      <c r="H379" s="224"/>
      <c r="I379" s="207"/>
      <c r="J379" s="207"/>
      <c r="K379" s="207"/>
      <c r="L379" s="220"/>
    </row>
    <row r="380" spans="2:12" ht="41.25" customHeight="1">
      <c r="B380" s="24" t="s">
        <v>134</v>
      </c>
      <c r="C380" s="116" t="s">
        <v>206</v>
      </c>
      <c r="D380" s="207"/>
      <c r="E380" s="207"/>
      <c r="F380" s="224"/>
      <c r="G380" s="224"/>
      <c r="H380" s="224"/>
      <c r="I380" s="207"/>
      <c r="J380" s="207"/>
      <c r="K380" s="207"/>
      <c r="L380" s="220"/>
    </row>
    <row r="381" spans="2:12" ht="27.75" customHeight="1">
      <c r="B381" s="24" t="s">
        <v>52</v>
      </c>
      <c r="C381" s="16" t="s">
        <v>70</v>
      </c>
      <c r="D381" s="207"/>
      <c r="E381" s="207"/>
      <c r="F381" s="224"/>
      <c r="G381" s="224"/>
      <c r="H381" s="224"/>
      <c r="I381" s="207"/>
      <c r="J381" s="207"/>
      <c r="K381" s="207"/>
      <c r="L381" s="220"/>
    </row>
    <row r="382" spans="2:12" ht="27.75" customHeight="1">
      <c r="B382" s="13" t="s">
        <v>164</v>
      </c>
      <c r="C382" s="117" t="s">
        <v>227</v>
      </c>
      <c r="D382" s="207"/>
      <c r="E382" s="207"/>
      <c r="F382" s="224"/>
      <c r="G382" s="224"/>
      <c r="H382" s="224"/>
      <c r="I382" s="207"/>
      <c r="J382" s="207"/>
      <c r="K382" s="207"/>
      <c r="L382" s="220"/>
    </row>
    <row r="383" spans="2:12" ht="15.75" customHeight="1">
      <c r="B383" s="52"/>
      <c r="C383" s="54" t="s">
        <v>138</v>
      </c>
      <c r="D383" s="208"/>
      <c r="E383" s="208"/>
      <c r="F383" s="225"/>
      <c r="G383" s="225"/>
      <c r="H383" s="225"/>
      <c r="I383" s="208"/>
      <c r="J383" s="208"/>
      <c r="K383" s="208"/>
      <c r="L383" s="221"/>
    </row>
    <row r="384" spans="2:12" ht="15.75" customHeight="1">
      <c r="B384" s="13" t="s">
        <v>139</v>
      </c>
      <c r="C384" s="13" t="s">
        <v>187</v>
      </c>
      <c r="D384" s="84"/>
      <c r="E384" s="90"/>
      <c r="F384" s="87">
        <v>19.600000000000001</v>
      </c>
      <c r="G384" s="87">
        <v>48.95</v>
      </c>
      <c r="H384" s="87">
        <v>78.3</v>
      </c>
      <c r="I384" s="87">
        <v>97.9</v>
      </c>
      <c r="J384" s="87">
        <v>97.8</v>
      </c>
      <c r="K384" s="87">
        <v>48.9</v>
      </c>
      <c r="L384" s="38"/>
    </row>
    <row r="385" spans="2:12" ht="15" customHeight="1">
      <c r="B385" s="13" t="s">
        <v>139</v>
      </c>
      <c r="C385" s="13" t="s">
        <v>188</v>
      </c>
      <c r="D385" s="84"/>
      <c r="E385" s="93"/>
      <c r="F385" s="111">
        <v>1.3</v>
      </c>
      <c r="G385" s="111">
        <v>3.2</v>
      </c>
      <c r="H385" s="111">
        <v>5.2</v>
      </c>
      <c r="I385" s="87">
        <v>6.5</v>
      </c>
      <c r="J385" s="111">
        <v>6.5</v>
      </c>
      <c r="K385" s="111">
        <v>3.3</v>
      </c>
      <c r="L385" s="69"/>
    </row>
    <row r="386" spans="2:12" ht="15.75" customHeight="1">
      <c r="B386" s="13" t="s">
        <v>139</v>
      </c>
      <c r="C386" s="113" t="s">
        <v>189</v>
      </c>
      <c r="D386" s="84"/>
      <c r="E386" s="93"/>
      <c r="F386" s="111">
        <v>970</v>
      </c>
      <c r="G386" s="111">
        <v>2423</v>
      </c>
      <c r="H386" s="111">
        <v>3777</v>
      </c>
      <c r="I386" s="87">
        <v>4846</v>
      </c>
      <c r="J386" s="111">
        <v>4845</v>
      </c>
      <c r="K386" s="111">
        <v>2423</v>
      </c>
      <c r="L386" s="69"/>
    </row>
    <row r="387" spans="2:12">
      <c r="B387" s="27" t="s">
        <v>158</v>
      </c>
      <c r="C387" s="28"/>
      <c r="D387" s="91">
        <v>1359950.6</v>
      </c>
      <c r="E387" s="91">
        <v>189304.3</v>
      </c>
      <c r="F387" s="91">
        <v>1381238.8</v>
      </c>
      <c r="G387" s="91">
        <v>3453097</v>
      </c>
      <c r="H387" s="91">
        <v>5524955.2000000002</v>
      </c>
      <c r="I387" s="91">
        <v>6906134.0999999996</v>
      </c>
      <c r="J387" s="91">
        <v>6486719.2999999998</v>
      </c>
      <c r="K387" s="91">
        <v>4329088.7</v>
      </c>
      <c r="L387" s="25"/>
    </row>
    <row r="388" spans="2:12" s="77" customFormat="1">
      <c r="B388" s="74"/>
      <c r="C388" s="74"/>
      <c r="D388" s="75"/>
      <c r="E388" s="75"/>
      <c r="F388" s="75"/>
      <c r="G388" s="76"/>
      <c r="H388" s="75"/>
      <c r="I388" s="75"/>
      <c r="J388" s="75"/>
      <c r="K388" s="75"/>
      <c r="L388" s="75"/>
    </row>
    <row r="389" spans="2:12" ht="17.25" customHeight="1">
      <c r="B389" s="17" t="s">
        <v>125</v>
      </c>
      <c r="C389" s="13" t="s">
        <v>126</v>
      </c>
      <c r="D389" s="19"/>
      <c r="E389" s="19"/>
      <c r="F389" s="12"/>
      <c r="G389" s="12"/>
      <c r="H389" s="12"/>
      <c r="I389" s="12"/>
      <c r="J389" s="12"/>
      <c r="K389" s="12"/>
      <c r="L389" s="12"/>
    </row>
    <row r="390" spans="2:12" ht="28.5" customHeight="1">
      <c r="B390" s="17" t="s">
        <v>127</v>
      </c>
      <c r="C390" s="69">
        <v>105010</v>
      </c>
      <c r="D390" s="12"/>
      <c r="E390" s="12"/>
      <c r="F390" s="12"/>
      <c r="G390" s="12"/>
      <c r="H390" s="12"/>
      <c r="I390" s="12"/>
      <c r="J390" s="12"/>
      <c r="K390" s="12"/>
      <c r="L390" s="12"/>
    </row>
    <row r="391" spans="2:12" ht="15.75" customHeight="1">
      <c r="B391" s="17" t="s">
        <v>128</v>
      </c>
      <c r="C391" s="13" t="s">
        <v>39</v>
      </c>
      <c r="D391" s="12"/>
      <c r="E391" s="12"/>
      <c r="F391" s="12"/>
      <c r="G391" s="12"/>
      <c r="H391" s="12"/>
      <c r="I391" s="12"/>
      <c r="J391" s="12"/>
      <c r="K391" s="12"/>
      <c r="L391" s="12"/>
    </row>
    <row r="392" spans="2:12" ht="15.75" customHeight="1">
      <c r="B392" s="17" t="s">
        <v>129</v>
      </c>
      <c r="C392" s="69">
        <v>1072</v>
      </c>
      <c r="D392" s="222" t="s">
        <v>130</v>
      </c>
      <c r="E392" s="222"/>
      <c r="F392" s="222"/>
      <c r="G392" s="222"/>
      <c r="H392" s="222"/>
      <c r="I392" s="222"/>
      <c r="J392" s="222"/>
      <c r="K392" s="222"/>
      <c r="L392" s="222"/>
    </row>
    <row r="393" spans="2:12" ht="18.75" customHeight="1">
      <c r="B393" s="17" t="s">
        <v>131</v>
      </c>
      <c r="C393" s="69">
        <v>31002</v>
      </c>
      <c r="D393" s="206" t="s">
        <v>190</v>
      </c>
      <c r="E393" s="206" t="s">
        <v>191</v>
      </c>
      <c r="F393" s="223" t="s">
        <v>192</v>
      </c>
      <c r="G393" s="223" t="s">
        <v>193</v>
      </c>
      <c r="H393" s="223" t="s">
        <v>194</v>
      </c>
      <c r="I393" s="206" t="s">
        <v>195</v>
      </c>
      <c r="J393" s="206" t="s">
        <v>132</v>
      </c>
      <c r="K393" s="206" t="s">
        <v>196</v>
      </c>
      <c r="L393" s="219" t="s">
        <v>201</v>
      </c>
    </row>
    <row r="394" spans="2:12" ht="66.75" customHeight="1">
      <c r="B394" s="24" t="s">
        <v>48</v>
      </c>
      <c r="C394" s="103" t="s">
        <v>214</v>
      </c>
      <c r="D394" s="207"/>
      <c r="E394" s="207"/>
      <c r="F394" s="224"/>
      <c r="G394" s="224"/>
      <c r="H394" s="224"/>
      <c r="I394" s="207"/>
      <c r="J394" s="207"/>
      <c r="K394" s="207"/>
      <c r="L394" s="220"/>
    </row>
    <row r="395" spans="2:12" ht="42.75" customHeight="1">
      <c r="B395" s="24" t="s">
        <v>134</v>
      </c>
      <c r="C395" s="103" t="s">
        <v>206</v>
      </c>
      <c r="D395" s="207"/>
      <c r="E395" s="207"/>
      <c r="F395" s="224"/>
      <c r="G395" s="224"/>
      <c r="H395" s="224"/>
      <c r="I395" s="207"/>
      <c r="J395" s="207"/>
      <c r="K395" s="207"/>
      <c r="L395" s="220"/>
    </row>
    <row r="396" spans="2:12" ht="27.75" customHeight="1">
      <c r="B396" s="24" t="s">
        <v>52</v>
      </c>
      <c r="C396" s="16" t="s">
        <v>70</v>
      </c>
      <c r="D396" s="207"/>
      <c r="E396" s="207"/>
      <c r="F396" s="224"/>
      <c r="G396" s="224"/>
      <c r="H396" s="224"/>
      <c r="I396" s="207"/>
      <c r="J396" s="207"/>
      <c r="K396" s="207"/>
      <c r="L396" s="220"/>
    </row>
    <row r="397" spans="2:12" ht="24.75" customHeight="1">
      <c r="B397" s="13" t="s">
        <v>164</v>
      </c>
      <c r="C397" s="117" t="s">
        <v>227</v>
      </c>
      <c r="D397" s="207"/>
      <c r="E397" s="207"/>
      <c r="F397" s="224"/>
      <c r="G397" s="224"/>
      <c r="H397" s="224"/>
      <c r="I397" s="207"/>
      <c r="J397" s="207"/>
      <c r="K397" s="207"/>
      <c r="L397" s="220"/>
    </row>
    <row r="398" spans="2:12" ht="16.5" customHeight="1">
      <c r="B398" s="52"/>
      <c r="C398" s="54" t="s">
        <v>138</v>
      </c>
      <c r="D398" s="208"/>
      <c r="E398" s="208"/>
      <c r="F398" s="225"/>
      <c r="G398" s="225"/>
      <c r="H398" s="225"/>
      <c r="I398" s="208"/>
      <c r="J398" s="208"/>
      <c r="K398" s="208"/>
      <c r="L398" s="221"/>
    </row>
    <row r="399" spans="2:12" ht="17.25" customHeight="1">
      <c r="B399" s="13" t="s">
        <v>139</v>
      </c>
      <c r="C399" s="13" t="s">
        <v>187</v>
      </c>
      <c r="D399" s="87"/>
      <c r="E399" s="90"/>
      <c r="F399" s="87">
        <v>17</v>
      </c>
      <c r="G399" s="87">
        <v>42.4</v>
      </c>
      <c r="H399" s="87">
        <v>67.8</v>
      </c>
      <c r="I399" s="87">
        <v>84.8</v>
      </c>
      <c r="J399" s="87">
        <v>84.8</v>
      </c>
      <c r="K399" s="87">
        <v>42.4</v>
      </c>
      <c r="L399" s="38"/>
    </row>
    <row r="400" spans="2:12" ht="17.25" customHeight="1">
      <c r="B400" s="13" t="s">
        <v>139</v>
      </c>
      <c r="C400" s="13" t="s">
        <v>188</v>
      </c>
      <c r="D400" s="87"/>
      <c r="E400" s="90"/>
      <c r="F400" s="87">
        <v>1.1000000000000001</v>
      </c>
      <c r="G400" s="87">
        <v>2.8</v>
      </c>
      <c r="H400" s="87">
        <v>4.5</v>
      </c>
      <c r="I400" s="87">
        <v>5.6</v>
      </c>
      <c r="J400" s="87">
        <v>5.6</v>
      </c>
      <c r="K400" s="87">
        <v>2.8</v>
      </c>
      <c r="L400" s="38"/>
    </row>
    <row r="401" spans="2:12" ht="12.75" customHeight="1">
      <c r="B401" s="13" t="s">
        <v>139</v>
      </c>
      <c r="C401" s="71" t="s">
        <v>189</v>
      </c>
      <c r="D401" s="107"/>
      <c r="E401" s="93"/>
      <c r="F401" s="111">
        <v>844</v>
      </c>
      <c r="G401" s="111">
        <v>2111</v>
      </c>
      <c r="H401" s="111">
        <v>3378</v>
      </c>
      <c r="I401" s="87">
        <v>4223</v>
      </c>
      <c r="J401" s="111">
        <v>4223</v>
      </c>
      <c r="K401" s="111">
        <v>2111</v>
      </c>
      <c r="L401" s="69"/>
    </row>
    <row r="402" spans="2:12">
      <c r="B402" s="27" t="s">
        <v>158</v>
      </c>
      <c r="C402" s="28"/>
      <c r="D402" s="91">
        <v>0</v>
      </c>
      <c r="E402" s="91">
        <v>189304.3</v>
      </c>
      <c r="F402" s="91">
        <v>1260582.1000000001</v>
      </c>
      <c r="G402" s="91">
        <v>3151455.3</v>
      </c>
      <c r="H402" s="91">
        <v>5042328.4000000004</v>
      </c>
      <c r="I402" s="91">
        <v>6312810.2999999998</v>
      </c>
      <c r="J402" s="91">
        <v>6141415.4000000004</v>
      </c>
      <c r="K402" s="91">
        <v>4092928.7</v>
      </c>
      <c r="L402" s="25"/>
    </row>
    <row r="403" spans="2:12" s="77" customFormat="1">
      <c r="B403" s="74"/>
      <c r="C403" s="74"/>
      <c r="D403" s="75"/>
      <c r="E403" s="75"/>
      <c r="F403" s="75"/>
      <c r="G403" s="76"/>
      <c r="H403" s="75"/>
      <c r="I403" s="75"/>
      <c r="J403" s="75"/>
      <c r="K403" s="75"/>
      <c r="L403" s="75"/>
    </row>
    <row r="404" spans="2:12" ht="15" customHeight="1">
      <c r="B404" s="17" t="s">
        <v>125</v>
      </c>
      <c r="C404" s="13" t="s">
        <v>126</v>
      </c>
      <c r="D404" s="19"/>
      <c r="E404" s="19"/>
      <c r="F404" s="12"/>
      <c r="G404" s="12"/>
      <c r="H404" s="12"/>
      <c r="I404" s="12"/>
      <c r="J404" s="12"/>
      <c r="K404" s="12"/>
      <c r="L404" s="12"/>
    </row>
    <row r="405" spans="2:12" ht="29.25" customHeight="1">
      <c r="B405" s="17" t="s">
        <v>127</v>
      </c>
      <c r="C405" s="69">
        <v>105010</v>
      </c>
      <c r="D405" s="12"/>
      <c r="E405" s="12"/>
      <c r="F405" s="12"/>
      <c r="G405" s="12"/>
      <c r="H405" s="12"/>
      <c r="I405" s="12"/>
      <c r="J405" s="12"/>
      <c r="K405" s="12"/>
      <c r="L405" s="12"/>
    </row>
    <row r="406" spans="2:12" ht="18" customHeight="1">
      <c r="B406" s="17" t="s">
        <v>128</v>
      </c>
      <c r="C406" s="13" t="s">
        <v>39</v>
      </c>
      <c r="D406" s="12"/>
      <c r="E406" s="12"/>
      <c r="F406" s="12"/>
      <c r="G406" s="12"/>
      <c r="H406" s="12"/>
      <c r="I406" s="12"/>
      <c r="J406" s="12"/>
      <c r="K406" s="12"/>
      <c r="L406" s="12"/>
    </row>
    <row r="407" spans="2:12" ht="20.25" customHeight="1">
      <c r="B407" s="17" t="s">
        <v>129</v>
      </c>
      <c r="C407" s="69">
        <v>1072</v>
      </c>
      <c r="D407" s="222" t="s">
        <v>130</v>
      </c>
      <c r="E407" s="222"/>
      <c r="F407" s="222"/>
      <c r="G407" s="222"/>
      <c r="H407" s="222"/>
      <c r="I407" s="222"/>
      <c r="J407" s="222"/>
      <c r="K407" s="222"/>
      <c r="L407" s="222"/>
    </row>
    <row r="408" spans="2:12" ht="19.5" customHeight="1">
      <c r="B408" s="17" t="s">
        <v>131</v>
      </c>
      <c r="C408" s="69">
        <v>31003</v>
      </c>
      <c r="D408" s="206" t="s">
        <v>190</v>
      </c>
      <c r="E408" s="206" t="s">
        <v>191</v>
      </c>
      <c r="F408" s="223" t="s">
        <v>192</v>
      </c>
      <c r="G408" s="223" t="s">
        <v>193</v>
      </c>
      <c r="H408" s="223" t="s">
        <v>194</v>
      </c>
      <c r="I408" s="206" t="s">
        <v>195</v>
      </c>
      <c r="J408" s="206" t="s">
        <v>132</v>
      </c>
      <c r="K408" s="206" t="s">
        <v>196</v>
      </c>
      <c r="L408" s="219" t="s">
        <v>212</v>
      </c>
    </row>
    <row r="409" spans="2:12" ht="54" customHeight="1">
      <c r="B409" s="24" t="s">
        <v>48</v>
      </c>
      <c r="C409" s="103" t="s">
        <v>215</v>
      </c>
      <c r="D409" s="207"/>
      <c r="E409" s="207"/>
      <c r="F409" s="224"/>
      <c r="G409" s="224"/>
      <c r="H409" s="224"/>
      <c r="I409" s="207"/>
      <c r="J409" s="207"/>
      <c r="K409" s="207"/>
      <c r="L409" s="220"/>
    </row>
    <row r="410" spans="2:12" ht="18.75" customHeight="1">
      <c r="B410" s="24" t="s">
        <v>134</v>
      </c>
      <c r="C410" s="13" t="s">
        <v>102</v>
      </c>
      <c r="D410" s="207"/>
      <c r="E410" s="207"/>
      <c r="F410" s="224"/>
      <c r="G410" s="224"/>
      <c r="H410" s="224"/>
      <c r="I410" s="207"/>
      <c r="J410" s="207"/>
      <c r="K410" s="207"/>
      <c r="L410" s="220"/>
    </row>
    <row r="411" spans="2:12" ht="28.5" customHeight="1">
      <c r="B411" s="24" t="s">
        <v>52</v>
      </c>
      <c r="C411" s="16" t="s">
        <v>70</v>
      </c>
      <c r="D411" s="207"/>
      <c r="E411" s="207"/>
      <c r="F411" s="224"/>
      <c r="G411" s="224"/>
      <c r="H411" s="224"/>
      <c r="I411" s="207"/>
      <c r="J411" s="207"/>
      <c r="K411" s="207"/>
      <c r="L411" s="220"/>
    </row>
    <row r="412" spans="2:12" ht="29.25" customHeight="1">
      <c r="B412" s="13" t="s">
        <v>164</v>
      </c>
      <c r="C412" s="117" t="s">
        <v>227</v>
      </c>
      <c r="D412" s="207"/>
      <c r="E412" s="207"/>
      <c r="F412" s="224"/>
      <c r="G412" s="224"/>
      <c r="H412" s="224"/>
      <c r="I412" s="207"/>
      <c r="J412" s="207"/>
      <c r="K412" s="207"/>
      <c r="L412" s="220"/>
    </row>
    <row r="413" spans="2:12" ht="14.25" customHeight="1">
      <c r="B413" s="52"/>
      <c r="C413" s="54" t="s">
        <v>138</v>
      </c>
      <c r="D413" s="208"/>
      <c r="E413" s="208"/>
      <c r="F413" s="225"/>
      <c r="G413" s="225"/>
      <c r="H413" s="225"/>
      <c r="I413" s="208"/>
      <c r="J413" s="208"/>
      <c r="K413" s="208"/>
      <c r="L413" s="221"/>
    </row>
    <row r="414" spans="2:12" ht="17.25" customHeight="1">
      <c r="B414" s="13" t="s">
        <v>139</v>
      </c>
      <c r="C414" s="13" t="s">
        <v>187</v>
      </c>
      <c r="D414" s="87">
        <v>12.74</v>
      </c>
      <c r="E414" s="87">
        <v>8.1999999999999993</v>
      </c>
      <c r="F414" s="87">
        <v>1.5</v>
      </c>
      <c r="G414" s="87">
        <v>3.6</v>
      </c>
      <c r="H414" s="87">
        <v>5.8</v>
      </c>
      <c r="I414" s="87">
        <v>7.3</v>
      </c>
      <c r="J414" s="87">
        <v>2.7</v>
      </c>
      <c r="K414" s="87"/>
      <c r="L414" s="38"/>
    </row>
    <row r="415" spans="2:12" ht="18" customHeight="1">
      <c r="B415" s="13" t="s">
        <v>139</v>
      </c>
      <c r="C415" s="71" t="s">
        <v>217</v>
      </c>
      <c r="D415" s="87">
        <v>18.53</v>
      </c>
      <c r="E415" s="111">
        <v>7.38</v>
      </c>
      <c r="F415" s="111">
        <v>1.3</v>
      </c>
      <c r="G415" s="111">
        <v>3.28</v>
      </c>
      <c r="H415" s="111">
        <v>5.3</v>
      </c>
      <c r="I415" s="87">
        <v>6.56</v>
      </c>
      <c r="J415" s="89">
        <v>2.46</v>
      </c>
      <c r="K415" s="89"/>
      <c r="L415" s="69"/>
    </row>
    <row r="416" spans="2:12" ht="18" customHeight="1">
      <c r="B416" s="103" t="s">
        <v>139</v>
      </c>
      <c r="C416" s="71" t="s">
        <v>189</v>
      </c>
      <c r="D416" s="87">
        <v>1958</v>
      </c>
      <c r="E416" s="111">
        <v>559</v>
      </c>
      <c r="F416" s="111">
        <v>99</v>
      </c>
      <c r="G416" s="111">
        <v>218</v>
      </c>
      <c r="H416" s="111">
        <v>398</v>
      </c>
      <c r="I416" s="87">
        <v>497</v>
      </c>
      <c r="J416" s="89">
        <v>186</v>
      </c>
      <c r="K416" s="89"/>
      <c r="L416" s="69"/>
    </row>
    <row r="417" spans="2:12">
      <c r="B417" s="27" t="s">
        <v>158</v>
      </c>
      <c r="C417" s="28"/>
      <c r="D417" s="91">
        <v>815245.5</v>
      </c>
      <c r="E417" s="91">
        <v>1334960.3</v>
      </c>
      <c r="F417" s="91">
        <v>233481.60000000001</v>
      </c>
      <c r="G417" s="91">
        <v>583704</v>
      </c>
      <c r="H417" s="91">
        <v>933926.40000000002</v>
      </c>
      <c r="I417" s="91">
        <v>1167408</v>
      </c>
      <c r="J417" s="91">
        <v>433594.8</v>
      </c>
      <c r="K417" s="91">
        <v>0</v>
      </c>
      <c r="L417" s="73"/>
    </row>
    <row r="418" spans="2:12" s="77" customFormat="1">
      <c r="B418" s="74"/>
      <c r="C418" s="74"/>
      <c r="D418" s="75"/>
      <c r="E418" s="75"/>
      <c r="F418" s="75"/>
      <c r="G418" s="76"/>
      <c r="H418" s="75"/>
      <c r="I418" s="75"/>
      <c r="J418" s="75"/>
      <c r="K418" s="75"/>
      <c r="L418" s="75"/>
    </row>
    <row r="419" spans="2:12" ht="15" customHeight="1">
      <c r="B419" s="17" t="s">
        <v>125</v>
      </c>
      <c r="C419" s="13" t="s">
        <v>126</v>
      </c>
      <c r="D419" s="19"/>
      <c r="E419" s="19"/>
      <c r="F419" s="12"/>
      <c r="G419" s="12"/>
      <c r="H419" s="12"/>
      <c r="I419" s="12"/>
      <c r="J419" s="12"/>
      <c r="K419" s="12"/>
      <c r="L419" s="12"/>
    </row>
    <row r="420" spans="2:12" ht="30.75" customHeight="1">
      <c r="B420" s="17" t="s">
        <v>127</v>
      </c>
      <c r="C420" s="69">
        <v>105010</v>
      </c>
      <c r="D420" s="12"/>
      <c r="E420" s="12"/>
      <c r="F420" s="12"/>
      <c r="G420" s="12"/>
      <c r="H420" s="12"/>
      <c r="I420" s="12"/>
      <c r="J420" s="12"/>
      <c r="K420" s="12"/>
      <c r="L420" s="12"/>
    </row>
    <row r="421" spans="2:12" ht="15" customHeight="1">
      <c r="B421" s="17" t="s">
        <v>128</v>
      </c>
      <c r="C421" s="13" t="s">
        <v>39</v>
      </c>
      <c r="D421" s="12"/>
      <c r="E421" s="12"/>
      <c r="F421" s="12"/>
      <c r="G421" s="12"/>
      <c r="H421" s="12"/>
      <c r="I421" s="12"/>
      <c r="J421" s="12"/>
      <c r="K421" s="12"/>
      <c r="L421" s="12"/>
    </row>
    <row r="422" spans="2:12" ht="15" customHeight="1">
      <c r="B422" s="17" t="s">
        <v>129</v>
      </c>
      <c r="C422" s="69">
        <v>1072</v>
      </c>
      <c r="D422" s="222" t="s">
        <v>130</v>
      </c>
      <c r="E422" s="222"/>
      <c r="F422" s="222"/>
      <c r="G422" s="222"/>
      <c r="H422" s="222"/>
      <c r="I422" s="222"/>
      <c r="J422" s="222"/>
      <c r="K422" s="222"/>
      <c r="L422" s="222"/>
    </row>
    <row r="423" spans="2:12" ht="18.75" customHeight="1">
      <c r="B423" s="17" t="s">
        <v>131</v>
      </c>
      <c r="C423" s="69">
        <v>31004</v>
      </c>
      <c r="D423" s="206" t="s">
        <v>190</v>
      </c>
      <c r="E423" s="206" t="s">
        <v>191</v>
      </c>
      <c r="F423" s="223" t="s">
        <v>192</v>
      </c>
      <c r="G423" s="223" t="s">
        <v>193</v>
      </c>
      <c r="H423" s="223" t="s">
        <v>194</v>
      </c>
      <c r="I423" s="206" t="s">
        <v>195</v>
      </c>
      <c r="J423" s="206" t="s">
        <v>132</v>
      </c>
      <c r="K423" s="206" t="s">
        <v>196</v>
      </c>
      <c r="L423" s="219" t="s">
        <v>212</v>
      </c>
    </row>
    <row r="424" spans="2:12" ht="64.5" customHeight="1">
      <c r="B424" s="24" t="s">
        <v>48</v>
      </c>
      <c r="C424" s="103" t="s">
        <v>216</v>
      </c>
      <c r="D424" s="207"/>
      <c r="E424" s="207"/>
      <c r="F424" s="224"/>
      <c r="G424" s="224"/>
      <c r="H424" s="224"/>
      <c r="I424" s="207"/>
      <c r="J424" s="207"/>
      <c r="K424" s="207"/>
      <c r="L424" s="220"/>
    </row>
    <row r="425" spans="2:12" ht="21" customHeight="1">
      <c r="B425" s="24" t="s">
        <v>134</v>
      </c>
      <c r="C425" s="13" t="s">
        <v>102</v>
      </c>
      <c r="D425" s="207"/>
      <c r="E425" s="207"/>
      <c r="F425" s="224"/>
      <c r="G425" s="224"/>
      <c r="H425" s="224"/>
      <c r="I425" s="207"/>
      <c r="J425" s="207"/>
      <c r="K425" s="207"/>
      <c r="L425" s="220"/>
    </row>
    <row r="426" spans="2:12" ht="28.5" customHeight="1">
      <c r="B426" s="24" t="s">
        <v>52</v>
      </c>
      <c r="C426" s="16" t="s">
        <v>70</v>
      </c>
      <c r="D426" s="207"/>
      <c r="E426" s="207"/>
      <c r="F426" s="224"/>
      <c r="G426" s="224"/>
      <c r="H426" s="224"/>
      <c r="I426" s="207"/>
      <c r="J426" s="207"/>
      <c r="K426" s="207"/>
      <c r="L426" s="220"/>
    </row>
    <row r="427" spans="2:12" ht="29.25" customHeight="1">
      <c r="B427" s="13" t="s">
        <v>164</v>
      </c>
      <c r="C427" s="117" t="s">
        <v>227</v>
      </c>
      <c r="D427" s="207"/>
      <c r="E427" s="207"/>
      <c r="F427" s="224"/>
      <c r="G427" s="224"/>
      <c r="H427" s="224"/>
      <c r="I427" s="207"/>
      <c r="J427" s="207"/>
      <c r="K427" s="207"/>
      <c r="L427" s="220"/>
    </row>
    <row r="428" spans="2:12" ht="14.25" customHeight="1">
      <c r="B428" s="52"/>
      <c r="C428" s="54" t="s">
        <v>138</v>
      </c>
      <c r="D428" s="208"/>
      <c r="E428" s="208"/>
      <c r="F428" s="225"/>
      <c r="G428" s="225"/>
      <c r="H428" s="225"/>
      <c r="I428" s="208"/>
      <c r="J428" s="208"/>
      <c r="K428" s="208"/>
      <c r="L428" s="221"/>
    </row>
    <row r="429" spans="2:12" ht="17.25" customHeight="1">
      <c r="B429" s="13" t="s">
        <v>139</v>
      </c>
      <c r="C429" s="13" t="s">
        <v>187</v>
      </c>
      <c r="D429" s="85">
        <v>12.74</v>
      </c>
      <c r="E429" s="85">
        <v>8.9</v>
      </c>
      <c r="F429" s="85">
        <v>1.6</v>
      </c>
      <c r="G429" s="85">
        <v>4</v>
      </c>
      <c r="H429" s="85">
        <v>6.3</v>
      </c>
      <c r="I429" s="85">
        <v>7.9</v>
      </c>
      <c r="J429" s="85">
        <v>3</v>
      </c>
      <c r="K429" s="85">
        <v>0</v>
      </c>
      <c r="L429" s="38"/>
    </row>
    <row r="430" spans="2:12" ht="18" customHeight="1">
      <c r="B430" s="103" t="s">
        <v>139</v>
      </c>
      <c r="C430" s="71" t="s">
        <v>217</v>
      </c>
      <c r="D430" s="85">
        <v>18.53</v>
      </c>
      <c r="E430" s="103">
        <v>9.1</v>
      </c>
      <c r="F430" s="103">
        <v>1.6</v>
      </c>
      <c r="G430" s="103">
        <v>4</v>
      </c>
      <c r="H430" s="103">
        <v>6.5</v>
      </c>
      <c r="I430" s="85">
        <v>8.1</v>
      </c>
      <c r="J430" s="112">
        <v>3</v>
      </c>
      <c r="K430" s="112">
        <v>0</v>
      </c>
      <c r="L430" s="69"/>
    </row>
    <row r="431" spans="2:12" ht="15" customHeight="1">
      <c r="B431" s="13" t="s">
        <v>139</v>
      </c>
      <c r="C431" s="71" t="s">
        <v>189</v>
      </c>
      <c r="D431" s="85">
        <v>1958</v>
      </c>
      <c r="E431" s="103">
        <v>683</v>
      </c>
      <c r="F431" s="103">
        <v>121</v>
      </c>
      <c r="G431" s="103">
        <v>303</v>
      </c>
      <c r="H431" s="103">
        <v>485</v>
      </c>
      <c r="I431" s="85">
        <v>607</v>
      </c>
      <c r="J431" s="112">
        <v>228</v>
      </c>
      <c r="K431" s="112">
        <v>0</v>
      </c>
      <c r="L431" s="38"/>
    </row>
    <row r="432" spans="2:12">
      <c r="B432" s="27" t="s">
        <v>158</v>
      </c>
      <c r="C432" s="28"/>
      <c r="D432" s="91">
        <v>815245.6</v>
      </c>
      <c r="E432" s="91">
        <v>1334960.3</v>
      </c>
      <c r="F432" s="91">
        <v>233481.60000000001</v>
      </c>
      <c r="G432" s="91">
        <v>583704</v>
      </c>
      <c r="H432" s="91">
        <v>933926.40000000002</v>
      </c>
      <c r="I432" s="91">
        <v>1167408</v>
      </c>
      <c r="J432" s="91">
        <v>569306</v>
      </c>
      <c r="K432" s="91">
        <v>0</v>
      </c>
      <c r="L432" s="25"/>
    </row>
    <row r="433" spans="2:12" s="77" customFormat="1">
      <c r="B433" s="74"/>
      <c r="C433" s="74"/>
      <c r="D433" s="75"/>
      <c r="E433" s="75"/>
      <c r="F433" s="75"/>
      <c r="G433" s="76"/>
      <c r="H433" s="75"/>
      <c r="I433" s="75"/>
      <c r="J433" s="75"/>
      <c r="K433" s="75"/>
      <c r="L433" s="75"/>
    </row>
    <row r="434" spans="2:12" ht="15" customHeight="1">
      <c r="B434" s="17" t="s">
        <v>125</v>
      </c>
      <c r="C434" s="128" t="s">
        <v>126</v>
      </c>
      <c r="D434" s="19"/>
      <c r="E434" s="19"/>
      <c r="F434" s="12"/>
      <c r="G434" s="12"/>
      <c r="H434" s="12"/>
      <c r="I434" s="12"/>
      <c r="J434" s="12"/>
      <c r="K434" s="12"/>
      <c r="L434" s="12"/>
    </row>
    <row r="435" spans="2:12" ht="30.75" customHeight="1">
      <c r="B435" s="17" t="s">
        <v>127</v>
      </c>
      <c r="C435" s="69">
        <v>105010</v>
      </c>
      <c r="D435" s="12"/>
      <c r="E435" s="12"/>
      <c r="F435" s="12"/>
      <c r="G435" s="12"/>
      <c r="H435" s="12"/>
      <c r="I435" s="12"/>
      <c r="J435" s="12"/>
      <c r="K435" s="12"/>
      <c r="L435" s="12"/>
    </row>
    <row r="436" spans="2:12" ht="15" customHeight="1">
      <c r="B436" s="17" t="s">
        <v>128</v>
      </c>
      <c r="C436" s="128" t="s">
        <v>39</v>
      </c>
      <c r="D436" s="12"/>
      <c r="E436" s="12"/>
      <c r="F436" s="12"/>
      <c r="G436" s="12"/>
      <c r="H436" s="12"/>
      <c r="I436" s="12"/>
      <c r="J436" s="12"/>
      <c r="K436" s="12"/>
      <c r="L436" s="12"/>
    </row>
    <row r="437" spans="2:12" ht="15" customHeight="1">
      <c r="B437" s="17" t="s">
        <v>129</v>
      </c>
      <c r="C437" s="69">
        <v>1072</v>
      </c>
      <c r="D437" s="222" t="s">
        <v>130</v>
      </c>
      <c r="E437" s="222"/>
      <c r="F437" s="222"/>
      <c r="G437" s="222"/>
      <c r="H437" s="222"/>
      <c r="I437" s="222"/>
      <c r="J437" s="222"/>
      <c r="K437" s="222"/>
      <c r="L437" s="222"/>
    </row>
    <row r="438" spans="2:12" ht="18.75" customHeight="1">
      <c r="B438" s="17" t="s">
        <v>131</v>
      </c>
      <c r="C438" s="133"/>
      <c r="D438" s="206" t="s">
        <v>190</v>
      </c>
      <c r="E438" s="206" t="s">
        <v>191</v>
      </c>
      <c r="F438" s="223" t="s">
        <v>192</v>
      </c>
      <c r="G438" s="223" t="s">
        <v>193</v>
      </c>
      <c r="H438" s="223" t="s">
        <v>194</v>
      </c>
      <c r="I438" s="206" t="s">
        <v>195</v>
      </c>
      <c r="J438" s="206" t="s">
        <v>132</v>
      </c>
      <c r="K438" s="206" t="s">
        <v>196</v>
      </c>
      <c r="L438" s="219"/>
    </row>
    <row r="439" spans="2:12" ht="42.75" customHeight="1">
      <c r="B439" s="24" t="s">
        <v>48</v>
      </c>
      <c r="C439" s="128" t="s">
        <v>231</v>
      </c>
      <c r="D439" s="207"/>
      <c r="E439" s="207"/>
      <c r="F439" s="224"/>
      <c r="G439" s="224"/>
      <c r="H439" s="224"/>
      <c r="I439" s="207"/>
      <c r="J439" s="207"/>
      <c r="K439" s="207"/>
      <c r="L439" s="220"/>
    </row>
    <row r="440" spans="2:12" ht="49.5" customHeight="1">
      <c r="B440" s="24" t="s">
        <v>134</v>
      </c>
      <c r="C440" s="128" t="s">
        <v>231</v>
      </c>
      <c r="D440" s="207"/>
      <c r="E440" s="207"/>
      <c r="F440" s="224"/>
      <c r="G440" s="224"/>
      <c r="H440" s="224"/>
      <c r="I440" s="207"/>
      <c r="J440" s="207"/>
      <c r="K440" s="207"/>
      <c r="L440" s="220"/>
    </row>
    <row r="441" spans="2:12" ht="28.5" customHeight="1">
      <c r="B441" s="24" t="s">
        <v>52</v>
      </c>
      <c r="C441" s="16" t="s">
        <v>70</v>
      </c>
      <c r="D441" s="207"/>
      <c r="E441" s="207"/>
      <c r="F441" s="224"/>
      <c r="G441" s="224"/>
      <c r="H441" s="224"/>
      <c r="I441" s="207"/>
      <c r="J441" s="207"/>
      <c r="K441" s="207"/>
      <c r="L441" s="220"/>
    </row>
    <row r="442" spans="2:12" ht="29.25" customHeight="1">
      <c r="B442" s="128" t="s">
        <v>164</v>
      </c>
      <c r="C442" s="128" t="s">
        <v>220</v>
      </c>
      <c r="D442" s="207"/>
      <c r="E442" s="207"/>
      <c r="F442" s="224"/>
      <c r="G442" s="224"/>
      <c r="H442" s="224"/>
      <c r="I442" s="207"/>
      <c r="J442" s="207"/>
      <c r="K442" s="207"/>
      <c r="L442" s="220"/>
    </row>
    <row r="443" spans="2:12" ht="14.25" customHeight="1">
      <c r="B443" s="126"/>
      <c r="C443" s="127" t="s">
        <v>138</v>
      </c>
      <c r="D443" s="208"/>
      <c r="E443" s="208"/>
      <c r="F443" s="225"/>
      <c r="G443" s="225"/>
      <c r="H443" s="225"/>
      <c r="I443" s="208"/>
      <c r="J443" s="208"/>
      <c r="K443" s="208"/>
      <c r="L443" s="221"/>
    </row>
    <row r="444" spans="2:12" ht="17.25" customHeight="1">
      <c r="B444" s="128" t="s">
        <v>139</v>
      </c>
      <c r="C444" s="146" t="s">
        <v>278</v>
      </c>
      <c r="D444" s="85"/>
      <c r="E444" s="85"/>
      <c r="F444" s="85"/>
      <c r="G444" s="85"/>
      <c r="H444" s="85"/>
      <c r="I444" s="85"/>
      <c r="J444" s="85">
        <v>10</v>
      </c>
      <c r="K444" s="85">
        <v>19</v>
      </c>
      <c r="L444" s="38"/>
    </row>
    <row r="445" spans="2:12">
      <c r="B445" s="27" t="s">
        <v>158</v>
      </c>
      <c r="C445" s="28"/>
      <c r="D445" s="91"/>
      <c r="E445" s="91"/>
      <c r="F445" s="91">
        <v>0</v>
      </c>
      <c r="G445" s="91">
        <v>0</v>
      </c>
      <c r="H445" s="91">
        <v>0</v>
      </c>
      <c r="I445" s="91">
        <v>0</v>
      </c>
      <c r="J445" s="91">
        <v>750000</v>
      </c>
      <c r="K445" s="91">
        <v>1000000</v>
      </c>
      <c r="L445" s="25"/>
    </row>
    <row r="446" spans="2:12" s="77" customFormat="1">
      <c r="B446" s="74"/>
      <c r="C446" s="74"/>
      <c r="D446" s="75"/>
      <c r="E446" s="75"/>
      <c r="F446" s="75"/>
      <c r="G446" s="76"/>
      <c r="H446" s="75"/>
      <c r="I446" s="75"/>
      <c r="J446" s="75"/>
      <c r="K446" s="75"/>
      <c r="L446" s="75"/>
    </row>
    <row r="447" spans="2:12" ht="30.75" customHeight="1">
      <c r="B447" s="64">
        <v>1109</v>
      </c>
      <c r="C447" s="64" t="s">
        <v>103</v>
      </c>
      <c r="D447" s="12"/>
      <c r="E447" s="12"/>
      <c r="F447" s="12"/>
      <c r="G447" s="12"/>
      <c r="H447" s="12"/>
      <c r="I447" s="12"/>
      <c r="J447" s="12"/>
      <c r="K447" s="12"/>
      <c r="L447" s="12"/>
    </row>
    <row r="448" spans="2:12">
      <c r="B448" s="22"/>
      <c r="C448" s="12"/>
      <c r="D448" s="12"/>
      <c r="E448" s="12"/>
      <c r="F448" s="12"/>
      <c r="G448" s="12"/>
      <c r="H448" s="12"/>
      <c r="I448" s="12"/>
      <c r="J448" s="12"/>
      <c r="K448" s="12"/>
      <c r="L448" s="12"/>
    </row>
    <row r="449" spans="2:12" ht="18.75" customHeight="1">
      <c r="B449" s="23" t="s">
        <v>124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</row>
    <row r="450" spans="2:12">
      <c r="B450" s="22"/>
      <c r="C450" s="12"/>
      <c r="D450" s="12"/>
      <c r="E450" s="12"/>
      <c r="F450" s="12"/>
      <c r="G450" s="12"/>
      <c r="H450" s="12"/>
      <c r="I450" s="12"/>
      <c r="J450" s="12"/>
      <c r="K450" s="12"/>
      <c r="L450" s="12"/>
    </row>
    <row r="451" spans="2:12" ht="15.75" customHeight="1">
      <c r="B451" s="17" t="s">
        <v>125</v>
      </c>
      <c r="C451" s="13" t="s">
        <v>126</v>
      </c>
      <c r="D451" s="19"/>
      <c r="E451" s="19"/>
      <c r="F451" s="12"/>
      <c r="G451" s="12"/>
      <c r="H451" s="12"/>
      <c r="I451" s="12"/>
      <c r="J451" s="12"/>
      <c r="K451" s="12"/>
      <c r="L451" s="12"/>
    </row>
    <row r="452" spans="2:12" ht="30.75" customHeight="1">
      <c r="B452" s="17" t="s">
        <v>127</v>
      </c>
      <c r="C452" s="69">
        <v>105010</v>
      </c>
      <c r="D452" s="12"/>
      <c r="E452" s="12"/>
      <c r="F452" s="12"/>
      <c r="G452" s="12"/>
      <c r="H452" s="12"/>
      <c r="I452" s="12"/>
      <c r="J452" s="12"/>
      <c r="K452" s="12"/>
      <c r="L452" s="12"/>
    </row>
    <row r="453" spans="2:12" ht="18.75" customHeight="1">
      <c r="B453" s="17" t="s">
        <v>128</v>
      </c>
      <c r="C453" s="13" t="s">
        <v>39</v>
      </c>
      <c r="D453" s="12"/>
      <c r="E453" s="12"/>
      <c r="F453" s="12"/>
      <c r="G453" s="12"/>
      <c r="H453" s="12"/>
      <c r="I453" s="12"/>
      <c r="J453" s="12"/>
      <c r="K453" s="12"/>
      <c r="L453" s="12"/>
    </row>
    <row r="454" spans="2:12" ht="15.75" customHeight="1">
      <c r="B454" s="17" t="s">
        <v>129</v>
      </c>
      <c r="C454" s="69">
        <v>1109</v>
      </c>
      <c r="D454" s="222" t="s">
        <v>130</v>
      </c>
      <c r="E454" s="222"/>
      <c r="F454" s="222"/>
      <c r="G454" s="222"/>
      <c r="H454" s="222"/>
      <c r="I454" s="222"/>
      <c r="J454" s="222"/>
      <c r="K454" s="222"/>
      <c r="L454" s="222"/>
    </row>
    <row r="455" spans="2:12" ht="20.25" customHeight="1">
      <c r="B455" s="17" t="s">
        <v>131</v>
      </c>
      <c r="C455" s="69">
        <v>11001</v>
      </c>
      <c r="D455" s="206" t="s">
        <v>190</v>
      </c>
      <c r="E455" s="206" t="s">
        <v>191</v>
      </c>
      <c r="F455" s="223" t="s">
        <v>192</v>
      </c>
      <c r="G455" s="223" t="s">
        <v>193</v>
      </c>
      <c r="H455" s="223" t="s">
        <v>194</v>
      </c>
      <c r="I455" s="206" t="s">
        <v>195</v>
      </c>
      <c r="J455" s="206" t="s">
        <v>132</v>
      </c>
      <c r="K455" s="206" t="s">
        <v>196</v>
      </c>
      <c r="L455" s="219"/>
    </row>
    <row r="456" spans="2:12" ht="29.25" customHeight="1">
      <c r="B456" s="24" t="s">
        <v>48</v>
      </c>
      <c r="C456" s="116" t="s">
        <v>106</v>
      </c>
      <c r="D456" s="207"/>
      <c r="E456" s="207"/>
      <c r="F456" s="224"/>
      <c r="G456" s="224"/>
      <c r="H456" s="224"/>
      <c r="I456" s="207"/>
      <c r="J456" s="207"/>
      <c r="K456" s="207"/>
      <c r="L456" s="220"/>
    </row>
    <row r="457" spans="2:12" ht="41.25" customHeight="1">
      <c r="B457" s="24" t="s">
        <v>134</v>
      </c>
      <c r="C457" s="13" t="s">
        <v>107</v>
      </c>
      <c r="D457" s="207"/>
      <c r="E457" s="207"/>
      <c r="F457" s="224"/>
      <c r="G457" s="224"/>
      <c r="H457" s="224"/>
      <c r="I457" s="207"/>
      <c r="J457" s="207"/>
      <c r="K457" s="207"/>
      <c r="L457" s="220"/>
    </row>
    <row r="458" spans="2:12" ht="19.5" customHeight="1">
      <c r="B458" s="24" t="s">
        <v>52</v>
      </c>
      <c r="C458" s="13" t="s">
        <v>99</v>
      </c>
      <c r="D458" s="207"/>
      <c r="E458" s="207"/>
      <c r="F458" s="224"/>
      <c r="G458" s="224"/>
      <c r="H458" s="224"/>
      <c r="I458" s="207"/>
      <c r="J458" s="207"/>
      <c r="K458" s="207"/>
      <c r="L458" s="220"/>
    </row>
    <row r="459" spans="2:12" ht="30" customHeight="1">
      <c r="B459" s="145" t="s">
        <v>272</v>
      </c>
      <c r="C459" s="117" t="s">
        <v>220</v>
      </c>
      <c r="D459" s="207"/>
      <c r="E459" s="207"/>
      <c r="F459" s="224"/>
      <c r="G459" s="224"/>
      <c r="H459" s="224"/>
      <c r="I459" s="207"/>
      <c r="J459" s="207"/>
      <c r="K459" s="207"/>
      <c r="L459" s="220"/>
    </row>
    <row r="460" spans="2:12" ht="21.75" customHeight="1">
      <c r="B460" s="52"/>
      <c r="C460" s="54" t="s">
        <v>138</v>
      </c>
      <c r="D460" s="208"/>
      <c r="E460" s="208"/>
      <c r="F460" s="225"/>
      <c r="G460" s="225"/>
      <c r="H460" s="225"/>
      <c r="I460" s="208"/>
      <c r="J460" s="208"/>
      <c r="K460" s="208"/>
      <c r="L460" s="221"/>
    </row>
    <row r="461" spans="2:12">
      <c r="B461" s="27" t="s">
        <v>158</v>
      </c>
      <c r="C461" s="28"/>
      <c r="D461" s="25">
        <v>298243.7</v>
      </c>
      <c r="E461" s="91">
        <v>368288.5</v>
      </c>
      <c r="F461" s="79"/>
      <c r="G461" s="79"/>
      <c r="H461" s="79"/>
      <c r="I461" s="79">
        <v>363827.5</v>
      </c>
      <c r="J461" s="79">
        <v>369284.9</v>
      </c>
      <c r="K461" s="79">
        <v>374824.2</v>
      </c>
      <c r="L461" s="25"/>
    </row>
    <row r="462" spans="2:12" s="77" customFormat="1">
      <c r="B462" s="74"/>
      <c r="C462" s="74"/>
      <c r="D462" s="75"/>
      <c r="E462" s="75"/>
      <c r="F462" s="75"/>
      <c r="G462" s="76"/>
      <c r="H462" s="75"/>
      <c r="I462" s="75"/>
      <c r="J462" s="75"/>
      <c r="K462" s="75"/>
      <c r="L462" s="75"/>
    </row>
    <row r="463" spans="2:12" ht="18" customHeight="1">
      <c r="B463" s="17" t="s">
        <v>125</v>
      </c>
      <c r="C463" s="13" t="s">
        <v>126</v>
      </c>
      <c r="D463" s="19"/>
      <c r="E463" s="19"/>
      <c r="F463" s="12"/>
      <c r="G463" s="12"/>
      <c r="H463" s="12"/>
      <c r="I463" s="12"/>
      <c r="J463" s="12"/>
      <c r="K463" s="12"/>
      <c r="L463" s="12"/>
    </row>
    <row r="464" spans="2:12" ht="27.75" customHeight="1">
      <c r="B464" s="17" t="s">
        <v>127</v>
      </c>
      <c r="C464" s="69">
        <v>105010</v>
      </c>
      <c r="D464" s="12"/>
      <c r="E464" s="12"/>
      <c r="F464" s="12"/>
      <c r="G464" s="12"/>
      <c r="H464" s="12"/>
      <c r="I464" s="12"/>
      <c r="J464" s="12"/>
      <c r="K464" s="12"/>
      <c r="L464" s="12"/>
    </row>
    <row r="465" spans="2:12" ht="15.75" customHeight="1">
      <c r="B465" s="17" t="s">
        <v>128</v>
      </c>
      <c r="C465" s="13" t="s">
        <v>39</v>
      </c>
      <c r="D465" s="12"/>
      <c r="E465" s="12"/>
      <c r="F465" s="12"/>
      <c r="G465" s="12"/>
      <c r="H465" s="12"/>
      <c r="I465" s="12"/>
      <c r="J465" s="12"/>
      <c r="K465" s="12"/>
      <c r="L465" s="12"/>
    </row>
    <row r="466" spans="2:12" ht="15.75" customHeight="1">
      <c r="B466" s="17" t="s">
        <v>129</v>
      </c>
      <c r="C466" s="69">
        <v>1109</v>
      </c>
      <c r="D466" s="222" t="s">
        <v>130</v>
      </c>
      <c r="E466" s="222"/>
      <c r="F466" s="222"/>
      <c r="G466" s="222"/>
      <c r="H466" s="222"/>
      <c r="I466" s="222"/>
      <c r="J466" s="222"/>
      <c r="K466" s="222"/>
      <c r="L466" s="222"/>
    </row>
    <row r="467" spans="2:12" ht="17.25" customHeight="1">
      <c r="B467" s="17" t="s">
        <v>131</v>
      </c>
      <c r="C467" s="69">
        <v>31001</v>
      </c>
      <c r="D467" s="206" t="s">
        <v>190</v>
      </c>
      <c r="E467" s="206" t="s">
        <v>191</v>
      </c>
      <c r="F467" s="223" t="s">
        <v>192</v>
      </c>
      <c r="G467" s="223" t="s">
        <v>193</v>
      </c>
      <c r="H467" s="223" t="s">
        <v>194</v>
      </c>
      <c r="I467" s="206" t="s">
        <v>195</v>
      </c>
      <c r="J467" s="206" t="s">
        <v>132</v>
      </c>
      <c r="K467" s="206" t="s">
        <v>196</v>
      </c>
      <c r="L467" s="219"/>
    </row>
    <row r="468" spans="2:12" ht="16.5" customHeight="1">
      <c r="B468" s="24" t="s">
        <v>48</v>
      </c>
      <c r="C468" s="116" t="s">
        <v>108</v>
      </c>
      <c r="D468" s="207"/>
      <c r="E468" s="207"/>
      <c r="F468" s="224"/>
      <c r="G468" s="224"/>
      <c r="H468" s="224"/>
      <c r="I468" s="207"/>
      <c r="J468" s="207"/>
      <c r="K468" s="207"/>
      <c r="L468" s="220"/>
    </row>
    <row r="469" spans="2:12" ht="27.75" customHeight="1">
      <c r="B469" s="24" t="s">
        <v>134</v>
      </c>
      <c r="C469" s="66" t="s">
        <v>109</v>
      </c>
      <c r="D469" s="207"/>
      <c r="E469" s="207"/>
      <c r="F469" s="224"/>
      <c r="G469" s="224"/>
      <c r="H469" s="224"/>
      <c r="I469" s="207"/>
      <c r="J469" s="207"/>
      <c r="K469" s="207"/>
      <c r="L469" s="220"/>
    </row>
    <row r="470" spans="2:12" ht="30.75" customHeight="1">
      <c r="B470" s="24" t="s">
        <v>52</v>
      </c>
      <c r="C470" s="16" t="s">
        <v>70</v>
      </c>
      <c r="D470" s="207"/>
      <c r="E470" s="207"/>
      <c r="F470" s="224"/>
      <c r="G470" s="224"/>
      <c r="H470" s="224"/>
      <c r="I470" s="207"/>
      <c r="J470" s="207"/>
      <c r="K470" s="207"/>
      <c r="L470" s="220"/>
    </row>
    <row r="471" spans="2:12" ht="26.25" customHeight="1">
      <c r="B471" s="13" t="s">
        <v>164</v>
      </c>
      <c r="C471" s="117" t="s">
        <v>220</v>
      </c>
      <c r="D471" s="207"/>
      <c r="E471" s="207"/>
      <c r="F471" s="224"/>
      <c r="G471" s="224"/>
      <c r="H471" s="224"/>
      <c r="I471" s="207"/>
      <c r="J471" s="207"/>
      <c r="K471" s="207"/>
      <c r="L471" s="220"/>
    </row>
    <row r="472" spans="2:12" ht="18.75" customHeight="1">
      <c r="B472" s="52"/>
      <c r="C472" s="54" t="s">
        <v>138</v>
      </c>
      <c r="D472" s="208"/>
      <c r="E472" s="208"/>
      <c r="F472" s="225"/>
      <c r="G472" s="225"/>
      <c r="H472" s="225"/>
      <c r="I472" s="208"/>
      <c r="J472" s="208"/>
      <c r="K472" s="208"/>
      <c r="L472" s="221"/>
    </row>
    <row r="473" spans="2:12">
      <c r="B473" s="27" t="s">
        <v>158</v>
      </c>
      <c r="C473" s="28"/>
      <c r="D473" s="73">
        <v>2889.9</v>
      </c>
      <c r="E473" s="91">
        <v>4961</v>
      </c>
      <c r="F473" s="80"/>
      <c r="G473" s="80"/>
      <c r="H473" s="80"/>
      <c r="I473" s="80">
        <v>3000</v>
      </c>
      <c r="J473" s="80">
        <v>0</v>
      </c>
      <c r="K473" s="80">
        <v>0</v>
      </c>
      <c r="L473" s="25"/>
    </row>
  </sheetData>
  <mergeCells count="310">
    <mergeCell ref="D437:L437"/>
    <mergeCell ref="D438:D443"/>
    <mergeCell ref="E438:E443"/>
    <mergeCell ref="F438:F443"/>
    <mergeCell ref="G438:G443"/>
    <mergeCell ref="H438:H443"/>
    <mergeCell ref="I438:I443"/>
    <mergeCell ref="J438:J443"/>
    <mergeCell ref="K438:K443"/>
    <mergeCell ref="L438:L443"/>
    <mergeCell ref="D226:L226"/>
    <mergeCell ref="D227:D232"/>
    <mergeCell ref="E227:E232"/>
    <mergeCell ref="F227:F232"/>
    <mergeCell ref="G227:G232"/>
    <mergeCell ref="H227:H232"/>
    <mergeCell ref="I227:I232"/>
    <mergeCell ref="J227:J232"/>
    <mergeCell ref="K227:K232"/>
    <mergeCell ref="L227:L232"/>
    <mergeCell ref="D213:L213"/>
    <mergeCell ref="D214:D219"/>
    <mergeCell ref="E214:E219"/>
    <mergeCell ref="F214:F219"/>
    <mergeCell ref="G214:G219"/>
    <mergeCell ref="H214:H219"/>
    <mergeCell ref="I214:I219"/>
    <mergeCell ref="J214:J219"/>
    <mergeCell ref="K214:K219"/>
    <mergeCell ref="L214:L219"/>
    <mergeCell ref="F350:F355"/>
    <mergeCell ref="G350:G355"/>
    <mergeCell ref="H350:H355"/>
    <mergeCell ref="I350:I355"/>
    <mergeCell ref="J350:J355"/>
    <mergeCell ref="K350:K355"/>
    <mergeCell ref="L350:L355"/>
    <mergeCell ref="D200:L200"/>
    <mergeCell ref="D201:D206"/>
    <mergeCell ref="E201:E206"/>
    <mergeCell ref="F201:F206"/>
    <mergeCell ref="G201:G206"/>
    <mergeCell ref="H201:H206"/>
    <mergeCell ref="I201:I206"/>
    <mergeCell ref="J201:J206"/>
    <mergeCell ref="K201:K206"/>
    <mergeCell ref="L201:L206"/>
    <mergeCell ref="D310:L310"/>
    <mergeCell ref="D311:D316"/>
    <mergeCell ref="E311:E316"/>
    <mergeCell ref="D293:L293"/>
    <mergeCell ref="D294:D299"/>
    <mergeCell ref="E294:E299"/>
    <mergeCell ref="F294:F299"/>
    <mergeCell ref="D186:L186"/>
    <mergeCell ref="D187:D192"/>
    <mergeCell ref="E187:E192"/>
    <mergeCell ref="F187:F192"/>
    <mergeCell ref="G187:G192"/>
    <mergeCell ref="H187:H192"/>
    <mergeCell ref="I187:I192"/>
    <mergeCell ref="J187:J192"/>
    <mergeCell ref="K187:K192"/>
    <mergeCell ref="L187:L192"/>
    <mergeCell ref="D362:L362"/>
    <mergeCell ref="D323:L323"/>
    <mergeCell ref="D324:D329"/>
    <mergeCell ref="E324:E329"/>
    <mergeCell ref="F324:F329"/>
    <mergeCell ref="G324:G329"/>
    <mergeCell ref="H324:H329"/>
    <mergeCell ref="I324:I329"/>
    <mergeCell ref="J324:J329"/>
    <mergeCell ref="K324:K329"/>
    <mergeCell ref="L324:L329"/>
    <mergeCell ref="D336:L336"/>
    <mergeCell ref="D337:D342"/>
    <mergeCell ref="E337:E342"/>
    <mergeCell ref="F337:F342"/>
    <mergeCell ref="G337:G342"/>
    <mergeCell ref="H337:H342"/>
    <mergeCell ref="I337:I342"/>
    <mergeCell ref="J337:J342"/>
    <mergeCell ref="K337:K342"/>
    <mergeCell ref="L337:L342"/>
    <mergeCell ref="D349:L349"/>
    <mergeCell ref="D350:D355"/>
    <mergeCell ref="E350:E355"/>
    <mergeCell ref="D363:D368"/>
    <mergeCell ref="E363:E368"/>
    <mergeCell ref="F363:F368"/>
    <mergeCell ref="G363:G368"/>
    <mergeCell ref="H363:H368"/>
    <mergeCell ref="I363:I368"/>
    <mergeCell ref="J363:J368"/>
    <mergeCell ref="K363:K368"/>
    <mergeCell ref="L363:L368"/>
    <mergeCell ref="D466:L466"/>
    <mergeCell ref="D467:D472"/>
    <mergeCell ref="E467:E472"/>
    <mergeCell ref="F467:F472"/>
    <mergeCell ref="G467:G472"/>
    <mergeCell ref="H467:H472"/>
    <mergeCell ref="I467:I472"/>
    <mergeCell ref="J467:J472"/>
    <mergeCell ref="K467:K472"/>
    <mergeCell ref="L467:L472"/>
    <mergeCell ref="D454:L454"/>
    <mergeCell ref="D455:D460"/>
    <mergeCell ref="E455:E460"/>
    <mergeCell ref="F455:F460"/>
    <mergeCell ref="G455:G460"/>
    <mergeCell ref="H455:H460"/>
    <mergeCell ref="I455:I460"/>
    <mergeCell ref="J455:J460"/>
    <mergeCell ref="K455:K460"/>
    <mergeCell ref="L455:L460"/>
    <mergeCell ref="D422:L422"/>
    <mergeCell ref="D423:D428"/>
    <mergeCell ref="E423:E428"/>
    <mergeCell ref="F423:F428"/>
    <mergeCell ref="G423:G428"/>
    <mergeCell ref="H423:H428"/>
    <mergeCell ref="I423:I428"/>
    <mergeCell ref="J423:J428"/>
    <mergeCell ref="K423:K428"/>
    <mergeCell ref="L423:L428"/>
    <mergeCell ref="D407:L407"/>
    <mergeCell ref="D408:D413"/>
    <mergeCell ref="E408:E413"/>
    <mergeCell ref="F408:F413"/>
    <mergeCell ref="G408:G413"/>
    <mergeCell ref="H408:H413"/>
    <mergeCell ref="I408:I413"/>
    <mergeCell ref="J408:J413"/>
    <mergeCell ref="K408:K413"/>
    <mergeCell ref="L408:L413"/>
    <mergeCell ref="D392:L392"/>
    <mergeCell ref="D393:D398"/>
    <mergeCell ref="E393:E398"/>
    <mergeCell ref="F393:F398"/>
    <mergeCell ref="G393:G398"/>
    <mergeCell ref="H393:H398"/>
    <mergeCell ref="I393:I398"/>
    <mergeCell ref="J393:J398"/>
    <mergeCell ref="K393:K398"/>
    <mergeCell ref="L393:L398"/>
    <mergeCell ref="D377:L377"/>
    <mergeCell ref="D378:D383"/>
    <mergeCell ref="E378:E383"/>
    <mergeCell ref="F378:F383"/>
    <mergeCell ref="G378:G383"/>
    <mergeCell ref="H378:H383"/>
    <mergeCell ref="I378:I383"/>
    <mergeCell ref="J378:J383"/>
    <mergeCell ref="K378:K383"/>
    <mergeCell ref="L378:L383"/>
    <mergeCell ref="G294:G299"/>
    <mergeCell ref="H294:H299"/>
    <mergeCell ref="I294:I299"/>
    <mergeCell ref="J294:J299"/>
    <mergeCell ref="K294:K299"/>
    <mergeCell ref="L294:L299"/>
    <mergeCell ref="F311:F316"/>
    <mergeCell ref="G311:G316"/>
    <mergeCell ref="H311:H316"/>
    <mergeCell ref="I311:I316"/>
    <mergeCell ref="J311:J316"/>
    <mergeCell ref="K311:K316"/>
    <mergeCell ref="L311:L316"/>
    <mergeCell ref="D275:L275"/>
    <mergeCell ref="D276:D281"/>
    <mergeCell ref="E276:E281"/>
    <mergeCell ref="F276:F281"/>
    <mergeCell ref="G276:G281"/>
    <mergeCell ref="H276:H281"/>
    <mergeCell ref="I276:I281"/>
    <mergeCell ref="J276:J281"/>
    <mergeCell ref="K276:K281"/>
    <mergeCell ref="L276:L281"/>
    <mergeCell ref="D256:L256"/>
    <mergeCell ref="D257:D262"/>
    <mergeCell ref="E257:E262"/>
    <mergeCell ref="F257:F262"/>
    <mergeCell ref="G257:G262"/>
    <mergeCell ref="H257:H262"/>
    <mergeCell ref="I257:I262"/>
    <mergeCell ref="J257:J262"/>
    <mergeCell ref="K257:K262"/>
    <mergeCell ref="L257:L262"/>
    <mergeCell ref="D243:L243"/>
    <mergeCell ref="D244:D249"/>
    <mergeCell ref="E244:E249"/>
    <mergeCell ref="F244:F249"/>
    <mergeCell ref="G244:G249"/>
    <mergeCell ref="H244:H249"/>
    <mergeCell ref="I244:I249"/>
    <mergeCell ref="J244:J249"/>
    <mergeCell ref="K244:K249"/>
    <mergeCell ref="L244:L249"/>
    <mergeCell ref="D172:L172"/>
    <mergeCell ref="D173:D178"/>
    <mergeCell ref="E173:E178"/>
    <mergeCell ref="F173:F178"/>
    <mergeCell ref="G173:G178"/>
    <mergeCell ref="H173:H178"/>
    <mergeCell ref="I173:I178"/>
    <mergeCell ref="J173:J178"/>
    <mergeCell ref="K173:K178"/>
    <mergeCell ref="L173:L178"/>
    <mergeCell ref="D159:L159"/>
    <mergeCell ref="D160:D165"/>
    <mergeCell ref="E160:E165"/>
    <mergeCell ref="F160:F165"/>
    <mergeCell ref="G160:G165"/>
    <mergeCell ref="H160:H165"/>
    <mergeCell ref="I160:I165"/>
    <mergeCell ref="J160:J165"/>
    <mergeCell ref="K160:K165"/>
    <mergeCell ref="L160:L165"/>
    <mergeCell ref="D142:L142"/>
    <mergeCell ref="D143:D148"/>
    <mergeCell ref="E143:E148"/>
    <mergeCell ref="F143:F148"/>
    <mergeCell ref="G143:G148"/>
    <mergeCell ref="H143:H148"/>
    <mergeCell ref="I143:I148"/>
    <mergeCell ref="J143:J148"/>
    <mergeCell ref="K143:K148"/>
    <mergeCell ref="L143:L148"/>
    <mergeCell ref="D126:L126"/>
    <mergeCell ref="D127:D132"/>
    <mergeCell ref="E127:E132"/>
    <mergeCell ref="F127:F132"/>
    <mergeCell ref="G127:G132"/>
    <mergeCell ref="H127:H132"/>
    <mergeCell ref="I127:I132"/>
    <mergeCell ref="J127:J132"/>
    <mergeCell ref="K127:K132"/>
    <mergeCell ref="L127:L132"/>
    <mergeCell ref="D113:L113"/>
    <mergeCell ref="D114:D119"/>
    <mergeCell ref="E114:E119"/>
    <mergeCell ref="F114:F119"/>
    <mergeCell ref="G114:G119"/>
    <mergeCell ref="H114:H119"/>
    <mergeCell ref="I114:I119"/>
    <mergeCell ref="J114:J119"/>
    <mergeCell ref="K114:K119"/>
    <mergeCell ref="L114:L119"/>
    <mergeCell ref="D100:L100"/>
    <mergeCell ref="D101:D106"/>
    <mergeCell ref="E101:E106"/>
    <mergeCell ref="F101:F106"/>
    <mergeCell ref="G101:G106"/>
    <mergeCell ref="H101:H106"/>
    <mergeCell ref="I101:I106"/>
    <mergeCell ref="J101:J106"/>
    <mergeCell ref="K101:K106"/>
    <mergeCell ref="L101:L106"/>
    <mergeCell ref="D87:L87"/>
    <mergeCell ref="D88:D93"/>
    <mergeCell ref="E88:E93"/>
    <mergeCell ref="F88:F93"/>
    <mergeCell ref="G88:G93"/>
    <mergeCell ref="H88:H93"/>
    <mergeCell ref="I88:I93"/>
    <mergeCell ref="J88:J93"/>
    <mergeCell ref="K88:K93"/>
    <mergeCell ref="L88:L93"/>
    <mergeCell ref="D74:L74"/>
    <mergeCell ref="D75:D80"/>
    <mergeCell ref="E75:E80"/>
    <mergeCell ref="F75:F80"/>
    <mergeCell ref="G75:G80"/>
    <mergeCell ref="H75:H80"/>
    <mergeCell ref="I75:I80"/>
    <mergeCell ref="J75:J80"/>
    <mergeCell ref="K75:K80"/>
    <mergeCell ref="L75:L80"/>
    <mergeCell ref="D61:L61"/>
    <mergeCell ref="D62:D67"/>
    <mergeCell ref="E62:E67"/>
    <mergeCell ref="F62:F67"/>
    <mergeCell ref="G62:G67"/>
    <mergeCell ref="H62:H67"/>
    <mergeCell ref="I62:I67"/>
    <mergeCell ref="J62:J67"/>
    <mergeCell ref="K62:K67"/>
    <mergeCell ref="L62:L67"/>
    <mergeCell ref="D17:L17"/>
    <mergeCell ref="D47:L47"/>
    <mergeCell ref="L48:L53"/>
    <mergeCell ref="D18:D19"/>
    <mergeCell ref="E18:E19"/>
    <mergeCell ref="F18:F19"/>
    <mergeCell ref="G18:G19"/>
    <mergeCell ref="H18:H19"/>
    <mergeCell ref="I18:I19"/>
    <mergeCell ref="J18:J19"/>
    <mergeCell ref="K18:K19"/>
    <mergeCell ref="D48:D49"/>
    <mergeCell ref="E48:E49"/>
    <mergeCell ref="F48:F49"/>
    <mergeCell ref="G48:G49"/>
    <mergeCell ref="H48:H49"/>
    <mergeCell ref="I48:I49"/>
    <mergeCell ref="J48:J49"/>
    <mergeCell ref="K48:K49"/>
    <mergeCell ref="L18:L23"/>
  </mergeCells>
  <pageMargins left="0.15748031496062992" right="0.15748031496062992" top="0.23622047244094491" bottom="0.15748031496062992" header="0.23622047244094491" footer="0.15748031496062992"/>
  <pageSetup scale="7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B1:F78"/>
  <sheetViews>
    <sheetView tabSelected="1" zoomScale="85" zoomScaleNormal="85" workbookViewId="0">
      <selection activeCell="F77" sqref="F77:F78"/>
    </sheetView>
  </sheetViews>
  <sheetFormatPr defaultRowHeight="15"/>
  <cols>
    <col min="1" max="1" width="3.85546875" customWidth="1"/>
    <col min="2" max="2" width="7.85546875" customWidth="1"/>
    <col min="3" max="3" width="14" customWidth="1"/>
    <col min="4" max="4" width="11.85546875" customWidth="1"/>
    <col min="5" max="5" width="77.85546875" customWidth="1"/>
    <col min="6" max="6" width="18.140625" customWidth="1"/>
  </cols>
  <sheetData>
    <row r="1" spans="2:6">
      <c r="C1" s="1"/>
      <c r="D1" s="1"/>
      <c r="E1" s="1"/>
      <c r="F1" s="29" t="s">
        <v>11</v>
      </c>
    </row>
    <row r="2" spans="2:6">
      <c r="C2" s="35"/>
      <c r="D2" s="35"/>
      <c r="E2" s="36"/>
      <c r="F2" s="36"/>
    </row>
    <row r="3" spans="2:6">
      <c r="B3" s="33"/>
      <c r="C3" s="32"/>
      <c r="D3" s="32"/>
      <c r="E3" s="33"/>
      <c r="F3" s="33"/>
    </row>
    <row r="4" spans="2:6" ht="19.5" customHeight="1">
      <c r="B4" s="238" t="s">
        <v>9</v>
      </c>
      <c r="C4" s="238"/>
      <c r="D4" s="238"/>
      <c r="E4" s="86">
        <v>104009</v>
      </c>
      <c r="F4" s="33"/>
    </row>
    <row r="5" spans="2:6" ht="30.75" customHeight="1">
      <c r="B5" s="238" t="s">
        <v>10</v>
      </c>
      <c r="C5" s="238"/>
      <c r="D5" s="238"/>
      <c r="E5" s="64" t="s">
        <v>123</v>
      </c>
      <c r="F5" s="33"/>
    </row>
    <row r="6" spans="2:6">
      <c r="C6" s="32"/>
      <c r="D6" s="32"/>
      <c r="E6" s="33"/>
      <c r="F6" s="33"/>
    </row>
    <row r="7" spans="2:6">
      <c r="B7" s="30" t="s">
        <v>16</v>
      </c>
      <c r="C7" s="32"/>
      <c r="D7" s="32"/>
      <c r="E7" s="33"/>
      <c r="F7" s="33"/>
    </row>
    <row r="8" spans="2:6">
      <c r="B8" s="33"/>
      <c r="C8" s="33"/>
      <c r="D8" s="33"/>
      <c r="E8" s="33"/>
      <c r="F8" s="33"/>
    </row>
    <row r="9" spans="2:6" ht="15" customHeight="1">
      <c r="B9" s="241" t="s">
        <v>12</v>
      </c>
      <c r="C9" s="242"/>
      <c r="D9" s="243" t="s">
        <v>17</v>
      </c>
      <c r="E9" s="244"/>
      <c r="F9" s="232" t="s">
        <v>13</v>
      </c>
    </row>
    <row r="10" spans="2:6" ht="25.5" customHeight="1">
      <c r="B10" s="31" t="s">
        <v>8</v>
      </c>
      <c r="C10" s="31" t="s">
        <v>14</v>
      </c>
      <c r="D10" s="245"/>
      <c r="E10" s="246"/>
      <c r="F10" s="233"/>
    </row>
    <row r="11" spans="2:6" ht="15" customHeight="1">
      <c r="B11" s="37" t="s">
        <v>15</v>
      </c>
      <c r="C11" s="39"/>
      <c r="D11" s="34"/>
      <c r="E11" s="34"/>
      <c r="F11" s="38"/>
    </row>
    <row r="12" spans="2:6" ht="27.75" customHeight="1">
      <c r="B12" s="118">
        <v>1004</v>
      </c>
      <c r="C12" s="119"/>
      <c r="D12" s="231" t="s">
        <v>41</v>
      </c>
      <c r="E12" s="231"/>
      <c r="F12" s="125">
        <f>SUM(F13:F42)</f>
        <v>40875210.300000004</v>
      </c>
    </row>
    <row r="13" spans="2:6" ht="20.25" customHeight="1">
      <c r="B13" s="41"/>
      <c r="C13" s="40">
        <v>11001</v>
      </c>
      <c r="D13" s="229" t="s">
        <v>133</v>
      </c>
      <c r="E13" s="230"/>
      <c r="F13" s="185">
        <v>1077937.3999999999</v>
      </c>
    </row>
    <row r="14" spans="2:6" ht="24.75" customHeight="1">
      <c r="B14" s="41"/>
      <c r="C14" s="40"/>
      <c r="D14" s="120"/>
      <c r="E14" s="121" t="s">
        <v>39</v>
      </c>
      <c r="F14" s="234"/>
    </row>
    <row r="15" spans="2:6" ht="24" customHeight="1">
      <c r="B15" s="41"/>
      <c r="C15" s="40">
        <v>11002</v>
      </c>
      <c r="D15" s="239" t="s">
        <v>54</v>
      </c>
      <c r="E15" s="240"/>
      <c r="F15" s="163">
        <v>2856008</v>
      </c>
    </row>
    <row r="16" spans="2:6" ht="16.5" customHeight="1">
      <c r="B16" s="41"/>
      <c r="C16" s="40"/>
      <c r="D16" s="120"/>
      <c r="E16" s="121" t="s">
        <v>39</v>
      </c>
      <c r="F16" s="198"/>
    </row>
    <row r="17" spans="2:6" ht="27" customHeight="1">
      <c r="B17" s="41"/>
      <c r="C17" s="40">
        <v>11005</v>
      </c>
      <c r="D17" s="229" t="s">
        <v>56</v>
      </c>
      <c r="E17" s="230"/>
      <c r="F17" s="163">
        <v>700736.6</v>
      </c>
    </row>
    <row r="18" spans="2:6" ht="16.5" customHeight="1">
      <c r="B18" s="41"/>
      <c r="C18" s="40"/>
      <c r="D18" s="120"/>
      <c r="E18" s="121" t="s">
        <v>39</v>
      </c>
      <c r="F18" s="235"/>
    </row>
    <row r="19" spans="2:6" ht="31.5" customHeight="1">
      <c r="B19" s="41"/>
      <c r="C19" s="40">
        <v>11006</v>
      </c>
      <c r="D19" s="229" t="s">
        <v>58</v>
      </c>
      <c r="E19" s="230"/>
      <c r="F19" s="185">
        <v>360771</v>
      </c>
    </row>
    <row r="20" spans="2:6" ht="16.5" customHeight="1">
      <c r="B20" s="41"/>
      <c r="C20" s="40"/>
      <c r="D20" s="120"/>
      <c r="E20" s="121" t="s">
        <v>39</v>
      </c>
      <c r="F20" s="187"/>
    </row>
    <row r="21" spans="2:6" ht="30.75" customHeight="1">
      <c r="B21" s="41"/>
      <c r="C21" s="40">
        <v>11007</v>
      </c>
      <c r="D21" s="229" t="s">
        <v>60</v>
      </c>
      <c r="E21" s="230"/>
      <c r="F21" s="163">
        <v>410459.9</v>
      </c>
    </row>
    <row r="22" spans="2:6" ht="16.5" customHeight="1">
      <c r="B22" s="41"/>
      <c r="C22" s="40"/>
      <c r="D22" s="120"/>
      <c r="E22" s="121" t="s">
        <v>39</v>
      </c>
      <c r="F22" s="198"/>
    </row>
    <row r="23" spans="2:6" ht="33" customHeight="1">
      <c r="B23" s="41"/>
      <c r="C23" s="40">
        <v>11008</v>
      </c>
      <c r="D23" s="229" t="s">
        <v>62</v>
      </c>
      <c r="E23" s="230"/>
      <c r="F23" s="163">
        <v>295514.2</v>
      </c>
    </row>
    <row r="24" spans="2:6" ht="16.5" customHeight="1">
      <c r="B24" s="41"/>
      <c r="C24" s="40"/>
      <c r="D24" s="120"/>
      <c r="E24" s="121" t="s">
        <v>39</v>
      </c>
      <c r="F24" s="198"/>
    </row>
    <row r="25" spans="2:6" ht="16.5" customHeight="1">
      <c r="B25" s="41"/>
      <c r="C25" s="40">
        <v>12001</v>
      </c>
      <c r="D25" s="229" t="s">
        <v>64</v>
      </c>
      <c r="E25" s="230"/>
      <c r="F25" s="185">
        <v>1795808.6</v>
      </c>
    </row>
    <row r="26" spans="2:6" ht="16.5" customHeight="1">
      <c r="B26" s="41"/>
      <c r="C26" s="40"/>
      <c r="D26" s="120"/>
      <c r="E26" s="121" t="s">
        <v>39</v>
      </c>
      <c r="F26" s="187"/>
    </row>
    <row r="27" spans="2:6" ht="28.5" customHeight="1">
      <c r="B27" s="41"/>
      <c r="C27" s="40">
        <v>31001</v>
      </c>
      <c r="D27" s="229" t="s">
        <v>68</v>
      </c>
      <c r="E27" s="230"/>
      <c r="F27" s="163">
        <v>5990078.4000000004</v>
      </c>
    </row>
    <row r="28" spans="2:6" ht="16.5" customHeight="1">
      <c r="B28" s="41"/>
      <c r="C28" s="40"/>
      <c r="D28" s="120"/>
      <c r="E28" s="121" t="s">
        <v>39</v>
      </c>
      <c r="F28" s="198"/>
    </row>
    <row r="29" spans="2:6" ht="16.5" customHeight="1">
      <c r="B29" s="41"/>
      <c r="C29" s="40">
        <v>31002</v>
      </c>
      <c r="D29" s="229" t="s">
        <v>71</v>
      </c>
      <c r="E29" s="230"/>
      <c r="F29" s="185">
        <v>4750000</v>
      </c>
    </row>
    <row r="30" spans="2:6" ht="16.5" customHeight="1">
      <c r="B30" s="41"/>
      <c r="C30" s="40"/>
      <c r="D30" s="120"/>
      <c r="E30" s="121" t="s">
        <v>39</v>
      </c>
      <c r="F30" s="187"/>
    </row>
    <row r="31" spans="2:6" ht="39.75" customHeight="1">
      <c r="B31" s="41"/>
      <c r="C31" s="40">
        <v>31004</v>
      </c>
      <c r="D31" s="229" t="s">
        <v>72</v>
      </c>
      <c r="E31" s="230"/>
      <c r="F31" s="185">
        <v>11411090.9</v>
      </c>
    </row>
    <row r="32" spans="2:6" ht="16.5" customHeight="1">
      <c r="B32" s="41"/>
      <c r="C32" s="40"/>
      <c r="D32" s="120"/>
      <c r="E32" s="121" t="s">
        <v>39</v>
      </c>
      <c r="F32" s="187"/>
    </row>
    <row r="33" spans="2:6" ht="29.25" customHeight="1">
      <c r="B33" s="41"/>
      <c r="C33" s="40">
        <v>31005</v>
      </c>
      <c r="D33" s="229" t="s">
        <v>74</v>
      </c>
      <c r="E33" s="230"/>
      <c r="F33" s="185">
        <v>8203570.5999999996</v>
      </c>
    </row>
    <row r="34" spans="2:6" ht="16.5" customHeight="1">
      <c r="B34" s="41"/>
      <c r="C34" s="40"/>
      <c r="D34" s="120"/>
      <c r="E34" s="121" t="s">
        <v>39</v>
      </c>
      <c r="F34" s="187"/>
    </row>
    <row r="35" spans="2:6" ht="44.25" customHeight="1">
      <c r="B35" s="41"/>
      <c r="C35" s="40">
        <v>31006</v>
      </c>
      <c r="D35" s="229" t="s">
        <v>199</v>
      </c>
      <c r="E35" s="230"/>
      <c r="F35" s="185">
        <v>2663234.7000000002</v>
      </c>
    </row>
    <row r="36" spans="2:6" ht="16.5" customHeight="1">
      <c r="B36" s="41"/>
      <c r="C36" s="40"/>
      <c r="D36" s="120"/>
      <c r="E36" s="121" t="s">
        <v>39</v>
      </c>
      <c r="F36" s="187"/>
    </row>
    <row r="37" spans="2:6" ht="16.5" customHeight="1">
      <c r="B37" s="41"/>
      <c r="C37" s="134"/>
      <c r="D37" s="229" t="s">
        <v>218</v>
      </c>
      <c r="E37" s="230"/>
      <c r="F37" s="163">
        <v>360000</v>
      </c>
    </row>
    <row r="38" spans="2:6" ht="16.5" customHeight="1">
      <c r="B38" s="41"/>
      <c r="C38" s="40"/>
      <c r="D38" s="120"/>
      <c r="E38" s="121" t="s">
        <v>39</v>
      </c>
      <c r="F38" s="198"/>
    </row>
    <row r="39" spans="2:6" ht="16.5" customHeight="1">
      <c r="B39" s="41"/>
      <c r="C39" s="134"/>
      <c r="D39" s="229" t="s">
        <v>228</v>
      </c>
      <c r="E39" s="230"/>
      <c r="F39" s="163">
        <v>0</v>
      </c>
    </row>
    <row r="40" spans="2:6" ht="16.5" customHeight="1">
      <c r="B40" s="41"/>
      <c r="C40" s="40"/>
      <c r="D40" s="120"/>
      <c r="E40" s="121" t="s">
        <v>39</v>
      </c>
      <c r="F40" s="198"/>
    </row>
    <row r="41" spans="2:6" ht="16.5" customHeight="1">
      <c r="B41" s="41"/>
      <c r="C41" s="134"/>
      <c r="D41" s="229" t="s">
        <v>229</v>
      </c>
      <c r="E41" s="230"/>
      <c r="F41" s="163">
        <v>0</v>
      </c>
    </row>
    <row r="42" spans="2:6" ht="16.5" customHeight="1">
      <c r="B42" s="41"/>
      <c r="C42" s="40"/>
      <c r="D42" s="120"/>
      <c r="E42" s="121" t="s">
        <v>39</v>
      </c>
      <c r="F42" s="198"/>
    </row>
    <row r="43" spans="2:6" ht="27.75" customHeight="1">
      <c r="B43" s="118">
        <v>1017</v>
      </c>
      <c r="C43" s="119"/>
      <c r="D43" s="231" t="s">
        <v>76</v>
      </c>
      <c r="E43" s="231"/>
      <c r="F43" s="125">
        <f>SUM(F44:F47)</f>
        <v>205800</v>
      </c>
    </row>
    <row r="44" spans="2:6" ht="16.5" customHeight="1">
      <c r="B44" s="41"/>
      <c r="C44" s="40">
        <v>11001</v>
      </c>
      <c r="D44" s="229" t="s">
        <v>79</v>
      </c>
      <c r="E44" s="230"/>
      <c r="F44" s="163">
        <v>205800</v>
      </c>
    </row>
    <row r="45" spans="2:6" ht="16.5" customHeight="1">
      <c r="B45" s="41"/>
      <c r="C45" s="40"/>
      <c r="D45" s="120"/>
      <c r="E45" s="121" t="s">
        <v>39</v>
      </c>
      <c r="F45" s="198"/>
    </row>
    <row r="46" spans="2:6" ht="16.5" customHeight="1">
      <c r="B46" s="41"/>
      <c r="C46" s="40"/>
      <c r="D46" s="229" t="s">
        <v>82</v>
      </c>
      <c r="E46" s="230"/>
      <c r="F46" s="163">
        <v>0</v>
      </c>
    </row>
    <row r="47" spans="2:6" ht="16.5" customHeight="1">
      <c r="B47" s="41"/>
      <c r="C47" s="40"/>
      <c r="D47" s="120"/>
      <c r="E47" s="121" t="s">
        <v>39</v>
      </c>
      <c r="F47" s="198"/>
    </row>
    <row r="48" spans="2:6" ht="27.75" customHeight="1">
      <c r="B48" s="118">
        <v>1027</v>
      </c>
      <c r="C48" s="119"/>
      <c r="D48" s="231" t="s">
        <v>85</v>
      </c>
      <c r="E48" s="231"/>
      <c r="F48" s="125">
        <f>SUM(F49)</f>
        <v>336497.3</v>
      </c>
    </row>
    <row r="49" spans="2:6" ht="16.5" customHeight="1">
      <c r="B49" s="41"/>
      <c r="C49" s="40">
        <v>11001</v>
      </c>
      <c r="D49" s="229" t="s">
        <v>88</v>
      </c>
      <c r="E49" s="230"/>
      <c r="F49" s="163">
        <v>336497.3</v>
      </c>
    </row>
    <row r="50" spans="2:6" ht="16.5" customHeight="1">
      <c r="B50" s="41"/>
      <c r="C50" s="40"/>
      <c r="D50" s="120"/>
      <c r="E50" s="121" t="s">
        <v>39</v>
      </c>
      <c r="F50" s="198"/>
    </row>
    <row r="51" spans="2:6" ht="27.75" customHeight="1">
      <c r="B51" s="118">
        <v>1072</v>
      </c>
      <c r="C51" s="119"/>
      <c r="D51" s="231" t="s">
        <v>90</v>
      </c>
      <c r="E51" s="231"/>
      <c r="F51" s="125">
        <f>SUM(F52:F73)</f>
        <v>19939363.300000001</v>
      </c>
    </row>
    <row r="52" spans="2:6" ht="16.5" customHeight="1">
      <c r="B52" s="41"/>
      <c r="C52" s="40">
        <v>11001</v>
      </c>
      <c r="D52" s="229" t="s">
        <v>93</v>
      </c>
      <c r="E52" s="230"/>
      <c r="F52" s="163">
        <v>1289782</v>
      </c>
    </row>
    <row r="53" spans="2:6" ht="16.5" customHeight="1">
      <c r="B53" s="41"/>
      <c r="C53" s="40"/>
      <c r="D53" s="120"/>
      <c r="E53" s="121" t="s">
        <v>39</v>
      </c>
      <c r="F53" s="198"/>
    </row>
    <row r="54" spans="2:6" ht="28.5" customHeight="1">
      <c r="B54" s="41"/>
      <c r="C54" s="40">
        <v>11004</v>
      </c>
      <c r="D54" s="229" t="s">
        <v>95</v>
      </c>
      <c r="E54" s="230"/>
      <c r="F54" s="163">
        <v>146120.5</v>
      </c>
    </row>
    <row r="55" spans="2:6" ht="16.5" customHeight="1">
      <c r="B55" s="41"/>
      <c r="C55" s="40"/>
      <c r="D55" s="120"/>
      <c r="E55" s="121" t="s">
        <v>39</v>
      </c>
      <c r="F55" s="198"/>
    </row>
    <row r="56" spans="2:6" ht="28.5" customHeight="1">
      <c r="B56" s="41"/>
      <c r="C56" s="40">
        <v>11005</v>
      </c>
      <c r="D56" s="229" t="s">
        <v>97</v>
      </c>
      <c r="E56" s="230"/>
      <c r="F56" s="163">
        <v>316173</v>
      </c>
    </row>
    <row r="57" spans="2:6" ht="16.5" customHeight="1">
      <c r="B57" s="41"/>
      <c r="C57" s="40"/>
      <c r="D57" s="120"/>
      <c r="E57" s="121" t="s">
        <v>39</v>
      </c>
      <c r="F57" s="198"/>
    </row>
    <row r="58" spans="2:6" ht="28.5" customHeight="1">
      <c r="B58" s="41"/>
      <c r="C58" s="40">
        <v>11006</v>
      </c>
      <c r="D58" s="229" t="s">
        <v>113</v>
      </c>
      <c r="E58" s="230"/>
      <c r="F58" s="163">
        <v>0</v>
      </c>
    </row>
    <row r="59" spans="2:6" ht="16.5" customHeight="1">
      <c r="B59" s="41"/>
      <c r="C59" s="40"/>
      <c r="D59" s="120"/>
      <c r="E59" s="121" t="s">
        <v>39</v>
      </c>
      <c r="F59" s="198"/>
    </row>
    <row r="60" spans="2:6" ht="27.75" customHeight="1">
      <c r="B60" s="41"/>
      <c r="C60" s="134">
        <v>11007</v>
      </c>
      <c r="D60" s="229" t="s">
        <v>205</v>
      </c>
      <c r="E60" s="230"/>
      <c r="F60" s="236">
        <v>55815.199999999997</v>
      </c>
    </row>
    <row r="61" spans="2:6" ht="16.5" customHeight="1">
      <c r="B61" s="41"/>
      <c r="C61" s="40"/>
      <c r="D61" s="120"/>
      <c r="E61" s="121" t="s">
        <v>39</v>
      </c>
      <c r="F61" s="237"/>
    </row>
    <row r="62" spans="2:6" ht="40.5" customHeight="1">
      <c r="B62" s="41"/>
      <c r="C62" s="40">
        <v>12001</v>
      </c>
      <c r="D62" s="229" t="s">
        <v>197</v>
      </c>
      <c r="E62" s="230"/>
      <c r="F62" s="163">
        <v>2577712.2000000002</v>
      </c>
    </row>
    <row r="63" spans="2:6" ht="16.5" customHeight="1">
      <c r="B63" s="41"/>
      <c r="C63" s="40"/>
      <c r="D63" s="120"/>
      <c r="E63" s="121" t="s">
        <v>39</v>
      </c>
      <c r="F63" s="198"/>
    </row>
    <row r="64" spans="2:6" ht="40.5" customHeight="1">
      <c r="B64" s="41"/>
      <c r="C64" s="40">
        <v>31001</v>
      </c>
      <c r="D64" s="229" t="s">
        <v>213</v>
      </c>
      <c r="E64" s="230"/>
      <c r="F64" s="163">
        <v>6906134.0999999996</v>
      </c>
    </row>
    <row r="65" spans="2:6" ht="16.5" customHeight="1">
      <c r="B65" s="41"/>
      <c r="C65" s="40"/>
      <c r="D65" s="120"/>
      <c r="E65" s="121" t="s">
        <v>39</v>
      </c>
      <c r="F65" s="198"/>
    </row>
    <row r="66" spans="2:6" ht="39.75" customHeight="1">
      <c r="B66" s="41"/>
      <c r="C66" s="40">
        <v>31002</v>
      </c>
      <c r="D66" s="229" t="s">
        <v>214</v>
      </c>
      <c r="E66" s="230"/>
      <c r="F66" s="163">
        <v>6312810.2999999998</v>
      </c>
    </row>
    <row r="67" spans="2:6" ht="16.5" customHeight="1">
      <c r="B67" s="41"/>
      <c r="C67" s="40"/>
      <c r="D67" s="120"/>
      <c r="E67" s="121" t="s">
        <v>39</v>
      </c>
      <c r="F67" s="198"/>
    </row>
    <row r="68" spans="2:6" ht="45.75" customHeight="1">
      <c r="B68" s="41"/>
      <c r="C68" s="40">
        <v>31003</v>
      </c>
      <c r="D68" s="229" t="s">
        <v>207</v>
      </c>
      <c r="E68" s="230"/>
      <c r="F68" s="163">
        <v>1167408</v>
      </c>
    </row>
    <row r="69" spans="2:6" ht="16.5" customHeight="1">
      <c r="B69" s="41"/>
      <c r="C69" s="40"/>
      <c r="D69" s="120"/>
      <c r="E69" s="121" t="s">
        <v>39</v>
      </c>
      <c r="F69" s="198"/>
    </row>
    <row r="70" spans="2:6" ht="45" customHeight="1">
      <c r="B70" s="41"/>
      <c r="C70" s="40">
        <v>31004</v>
      </c>
      <c r="D70" s="229" t="s">
        <v>208</v>
      </c>
      <c r="E70" s="230"/>
      <c r="F70" s="163">
        <v>1167408</v>
      </c>
    </row>
    <row r="71" spans="2:6" ht="16.5" customHeight="1">
      <c r="B71" s="41"/>
      <c r="C71" s="40"/>
      <c r="D71" s="120"/>
      <c r="E71" s="121" t="s">
        <v>39</v>
      </c>
      <c r="F71" s="198"/>
    </row>
    <row r="72" spans="2:6" ht="45" customHeight="1">
      <c r="B72" s="41"/>
      <c r="C72" s="134"/>
      <c r="D72" s="229" t="s">
        <v>208</v>
      </c>
      <c r="E72" s="230"/>
      <c r="F72" s="163">
        <v>0</v>
      </c>
    </row>
    <row r="73" spans="2:6" ht="16.5" customHeight="1">
      <c r="B73" s="41"/>
      <c r="C73" s="40"/>
      <c r="D73" s="120"/>
      <c r="E73" s="121" t="s">
        <v>39</v>
      </c>
      <c r="F73" s="198"/>
    </row>
    <row r="74" spans="2:6" ht="36" customHeight="1">
      <c r="B74" s="118">
        <v>1109</v>
      </c>
      <c r="C74" s="119"/>
      <c r="D74" s="231" t="s">
        <v>103</v>
      </c>
      <c r="E74" s="231"/>
      <c r="F74" s="125">
        <f>SUM(F75:F78)</f>
        <v>366827.5</v>
      </c>
    </row>
    <row r="75" spans="2:6" ht="25.5" customHeight="1">
      <c r="B75" s="41"/>
      <c r="C75" s="40">
        <v>11001</v>
      </c>
      <c r="D75" s="229" t="s">
        <v>106</v>
      </c>
      <c r="E75" s="230"/>
      <c r="F75" s="163">
        <v>363827.5</v>
      </c>
    </row>
    <row r="76" spans="2:6" ht="16.5" customHeight="1">
      <c r="B76" s="41"/>
      <c r="C76" s="40"/>
      <c r="D76" s="120"/>
      <c r="E76" s="121" t="s">
        <v>39</v>
      </c>
      <c r="F76" s="198"/>
    </row>
    <row r="77" spans="2:6" ht="16.5" customHeight="1">
      <c r="B77" s="41"/>
      <c r="C77" s="40">
        <v>31001</v>
      </c>
      <c r="D77" s="229" t="s">
        <v>108</v>
      </c>
      <c r="E77" s="230"/>
      <c r="F77" s="163">
        <v>3000</v>
      </c>
    </row>
    <row r="78" spans="2:6" ht="16.5" customHeight="1">
      <c r="B78" s="43"/>
      <c r="C78" s="42"/>
      <c r="D78" s="120"/>
      <c r="E78" s="121" t="s">
        <v>39</v>
      </c>
      <c r="F78" s="198"/>
    </row>
  </sheetData>
  <mergeCells count="72">
    <mergeCell ref="B4:D4"/>
    <mergeCell ref="B5:D5"/>
    <mergeCell ref="D15:E15"/>
    <mergeCell ref="D49:E49"/>
    <mergeCell ref="D48:E48"/>
    <mergeCell ref="B9:C9"/>
    <mergeCell ref="D9:E10"/>
    <mergeCell ref="D19:E19"/>
    <mergeCell ref="D37:E37"/>
    <mergeCell ref="D44:E44"/>
    <mergeCell ref="D46:E46"/>
    <mergeCell ref="D21:E21"/>
    <mergeCell ref="D23:E23"/>
    <mergeCell ref="D25:E25"/>
    <mergeCell ref="D27:E27"/>
    <mergeCell ref="D43:E43"/>
    <mergeCell ref="F49:F50"/>
    <mergeCell ref="F62:F63"/>
    <mergeCell ref="F17:F18"/>
    <mergeCell ref="F19:F20"/>
    <mergeCell ref="F37:F38"/>
    <mergeCell ref="F44:F45"/>
    <mergeCell ref="F46:F47"/>
    <mergeCell ref="F31:F32"/>
    <mergeCell ref="F33:F34"/>
    <mergeCell ref="F35:F36"/>
    <mergeCell ref="F52:F53"/>
    <mergeCell ref="F54:F55"/>
    <mergeCell ref="F56:F57"/>
    <mergeCell ref="F58:F59"/>
    <mergeCell ref="F60:F61"/>
    <mergeCell ref="F41:F42"/>
    <mergeCell ref="F39:F40"/>
    <mergeCell ref="F9:F10"/>
    <mergeCell ref="D12:E12"/>
    <mergeCell ref="D13:E13"/>
    <mergeCell ref="F13:F14"/>
    <mergeCell ref="D17:E17"/>
    <mergeCell ref="F15:F16"/>
    <mergeCell ref="D31:E31"/>
    <mergeCell ref="D33:E33"/>
    <mergeCell ref="F21:F22"/>
    <mergeCell ref="F23:F24"/>
    <mergeCell ref="F25:F26"/>
    <mergeCell ref="F27:F28"/>
    <mergeCell ref="F29:F30"/>
    <mergeCell ref="D35:E35"/>
    <mergeCell ref="D29:E29"/>
    <mergeCell ref="D51:E51"/>
    <mergeCell ref="D39:E39"/>
    <mergeCell ref="D41:E41"/>
    <mergeCell ref="D64:E64"/>
    <mergeCell ref="D62:E62"/>
    <mergeCell ref="D52:E52"/>
    <mergeCell ref="D54:E54"/>
    <mergeCell ref="D56:E56"/>
    <mergeCell ref="D58:E58"/>
    <mergeCell ref="D60:E60"/>
    <mergeCell ref="F64:F65"/>
    <mergeCell ref="D75:E75"/>
    <mergeCell ref="F75:F76"/>
    <mergeCell ref="D77:E77"/>
    <mergeCell ref="F77:F78"/>
    <mergeCell ref="D74:E74"/>
    <mergeCell ref="D70:E70"/>
    <mergeCell ref="F70:F71"/>
    <mergeCell ref="D66:E66"/>
    <mergeCell ref="F66:F67"/>
    <mergeCell ref="D68:E68"/>
    <mergeCell ref="F68:F69"/>
    <mergeCell ref="D72:E72"/>
    <mergeCell ref="F72:F73"/>
  </mergeCells>
  <pageMargins left="0.16" right="0.18" top="0.23" bottom="0.16" header="0.23" footer="0.16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16</vt:i4>
      </vt:variant>
    </vt:vector>
  </HeadingPairs>
  <TitlesOfParts>
    <vt:vector size="21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User</cp:lastModifiedBy>
  <cp:lastPrinted>2019-07-15T11:33:23Z</cp:lastPrinted>
  <dcterms:created xsi:type="dcterms:W3CDTF">2017-12-06T07:28:20Z</dcterms:created>
  <dcterms:modified xsi:type="dcterms:W3CDTF">2019-07-15T13:17:13Z</dcterms:modified>
</cp:coreProperties>
</file>